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_xlnm._FilterDatabase" localSheetId="0" hidden="1">'Время горизонтально'!$A$7:$AA$53</definedName>
    <definedName name="active_page">'Время горизонтально'!$I$108</definedName>
    <definedName name="allow_energy">'Время горизонтально'!$F$108</definedName>
    <definedName name="calc_with">'Время горизонтально'!$E$108</definedName>
    <definedName name="energy">'Время горизонтально'!$AA$4</definedName>
    <definedName name="group">'Время горизонтально'!$B$5</definedName>
    <definedName name="interval">'Время горизонтально'!$D$108</definedName>
    <definedName name="is_group">'Время горизонтально'!$G$108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горизонтально'!$B$108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горизонтально'!$H$108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53" i="1"/>
  <c r="W53" i="1"/>
  <c r="X53" i="1"/>
  <c r="Y53" i="1"/>
  <c r="Z53" i="1"/>
  <c r="K53" i="1"/>
  <c r="L53" i="1"/>
  <c r="M53" i="1"/>
  <c r="N53" i="1"/>
  <c r="O53" i="1"/>
  <c r="P53" i="1"/>
  <c r="Q53" i="1"/>
  <c r="R53" i="1"/>
  <c r="S53" i="1"/>
  <c r="T53" i="1"/>
  <c r="U53" i="1"/>
  <c r="V53" i="1"/>
  <c r="D53" i="1"/>
  <c r="E53" i="1"/>
  <c r="F53" i="1"/>
  <c r="G53" i="1"/>
  <c r="H53" i="1"/>
  <c r="I53" i="1"/>
  <c r="J53" i="1"/>
  <c r="C53" i="1"/>
</calcChain>
</file>

<file path=xl/sharedStrings.xml><?xml version="1.0" encoding="utf-8"?>
<sst xmlns="http://schemas.openxmlformats.org/spreadsheetml/2006/main" count="111" uniqueCount="85">
  <si>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</si>
  <si>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</si>
  <si>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</si>
  <si>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</si>
  <si>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</si>
  <si>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</si>
  <si>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</si>
  <si>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</si>
  <si>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</si>
  <si>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</si>
  <si>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</si>
  <si>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</si>
  <si>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</si>
  <si>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</si>
  <si>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</si>
  <si>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</si>
  <si>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</si>
  <si>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</si>
  <si>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</si>
  <si>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</si>
  <si>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</si>
  <si>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</si>
  <si>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</si>
  <si>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</si>
  <si>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</si>
  <si>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</si>
  <si>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</si>
  <si>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</si>
  <si>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</si>
  <si>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</si>
  <si>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</si>
  <si>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</si>
  <si>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>Электроэнергия по фидерам по часовым интервалам</t>
  </si>
  <si>
    <t>EE_HOUR_FIDER</t>
  </si>
  <si>
    <t>Электроэнергия, кВтч</t>
  </si>
  <si>
    <t xml:space="preserve">Сумма </t>
  </si>
  <si>
    <t>Общая сумма</t>
  </si>
  <si>
    <t>активная энергия</t>
  </si>
  <si>
    <t>за 15.06.2022</t>
  </si>
  <si>
    <t>ПС 110 кВ Белоусово</t>
  </si>
  <si>
    <t xml:space="preserve"> 0,4 Белоусово нов.ОПУ ТСН 3 ао RS</t>
  </si>
  <si>
    <t xml:space="preserve"> 0,4 Белоусово нов.ОПУ ТСН 4 ао RS</t>
  </si>
  <si>
    <t xml:space="preserve"> 0,4 Белоусово ст.ОПУ ТСН 1 ао RS</t>
  </si>
  <si>
    <t xml:space="preserve"> 0,4 Белоусово ст.ОПУ ТСН 2 ао RS</t>
  </si>
  <si>
    <t xml:space="preserve"> 10 Белоусово-Ежозеро ао RS</t>
  </si>
  <si>
    <t xml:space="preserve"> 110 Белоусово ОМВ ао RS</t>
  </si>
  <si>
    <t xml:space="preserve"> 110 Белоусово ОМВ ап RS</t>
  </si>
  <si>
    <t xml:space="preserve"> 110 Белоусово Т 1 ао RS</t>
  </si>
  <si>
    <t xml:space="preserve"> 110 Белоусово Т 1 ап RS</t>
  </si>
  <si>
    <t xml:space="preserve"> 110 Белоусово Т 2 ао RS</t>
  </si>
  <si>
    <t xml:space="preserve"> 110 Белоусово Т 2 ап RS</t>
  </si>
  <si>
    <t xml:space="preserve"> 110 Белоусово-Белоусово 1 ао RS</t>
  </si>
  <si>
    <t xml:space="preserve"> 110 Белоусово-Белоусово 1 ап RS</t>
  </si>
  <si>
    <t xml:space="preserve"> 110 Белоусово-Белоусово 2 ао RS</t>
  </si>
  <si>
    <t xml:space="preserve"> 110 Белоусово-Белоусово 2 ап RS</t>
  </si>
  <si>
    <t xml:space="preserve"> 110 Белоусово-Подпорожье 1 ао RS</t>
  </si>
  <si>
    <t xml:space="preserve"> 110 Белоусово-Подпорожье 1 ап RS</t>
  </si>
  <si>
    <t xml:space="preserve"> 110 Белоусово-Подпорожье 2 ао RS</t>
  </si>
  <si>
    <t xml:space="preserve"> 110 Белоусово-Подпорожье 2 ап RS</t>
  </si>
  <si>
    <t xml:space="preserve"> 35 Белоусово Т 1 ао RS</t>
  </si>
  <si>
    <t xml:space="preserve"> 35 Белоусово Т 1 ап RS</t>
  </si>
  <si>
    <t xml:space="preserve"> 35 Белоусово Т 2 ао RS</t>
  </si>
  <si>
    <t xml:space="preserve"> 35 Белоусово Т 2 ап RS</t>
  </si>
  <si>
    <t xml:space="preserve"> 35 Белоусово-Анненская (Водораздельная 1) ао RS</t>
  </si>
  <si>
    <t xml:space="preserve"> 35 Белоусово-Анненская (Водораздельная 1) ап RS</t>
  </si>
  <si>
    <t xml:space="preserve"> 35 Белоусово-Водораздельная 2 ао RS</t>
  </si>
  <si>
    <t xml:space="preserve"> 35 Белоусово-Водораздельная 2 ап RS</t>
  </si>
  <si>
    <t xml:space="preserve"> 6 Белоусово Т 1 ао RS</t>
  </si>
  <si>
    <t xml:space="preserve"> 6 Белоусово Т 1 ап RS</t>
  </si>
  <si>
    <t xml:space="preserve"> 6 Белоусово Т 2 ао RS</t>
  </si>
  <si>
    <t xml:space="preserve"> 6 Белоусово Т 2 ап RS</t>
  </si>
  <si>
    <t xml:space="preserve"> 6 Белоусово-Белоусово ао RS</t>
  </si>
  <si>
    <t xml:space="preserve"> 6 Белоусово-Вытегра ао RS</t>
  </si>
  <si>
    <t xml:space="preserve"> 6 Белоусово-Вытегра ап RS</t>
  </si>
  <si>
    <t xml:space="preserve"> 6 Белоусово-ГЭС 32 ао RS</t>
  </si>
  <si>
    <t xml:space="preserve"> 6 Белоусово-ГЭС 32 ап RS</t>
  </si>
  <si>
    <t xml:space="preserve"> 6 Белоусово-Захарьино ао RS</t>
  </si>
  <si>
    <t xml:space="preserve"> 6 Белоусово-Захарьино ап RS</t>
  </si>
  <si>
    <t xml:space="preserve"> 6 Белоусово-ЛПХ ао RS</t>
  </si>
  <si>
    <t xml:space="preserve"> 6 Белоусово-Погрузка ао RS</t>
  </si>
  <si>
    <t xml:space="preserve"> 6 Белоусово-Сперовский комплекс ао RS</t>
  </si>
  <si>
    <t xml:space="preserve"> 6 Белоусово-Шлюз 2-1 ао RS</t>
  </si>
  <si>
    <t xml:space="preserve"> 6 Белоусово-Шлюз 2-1 ап RS</t>
  </si>
  <si>
    <t xml:space="preserve"> 6 Белоусово-Шлюз 2-2 ао RS</t>
  </si>
  <si>
    <t xml:space="preserve"> 6 Белоусово-Шлюз 2-2 ап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</si>
</sst>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2" fillId="0" borderId="0" xfId="0" applyFont="1"/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64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4" fillId="0" borderId="0" xfId="0" applyFont="1" applyFill="1" applyAlignment="1">
      <alignment vertical="top" wrapText="1"/>
    </xf>
    <xf numFmtId="0" fontId="4" fillId="0" borderId="0" xfId="0" applyFont="1" applyFill="1" applyAlignment="1">
      <alignment horizontal="left" vertical="top"/>
    </xf>
    <xf numFmtId="1" fontId="5" fillId="0" borderId="0" xfId="0" applyNumberFormat="1" applyFont="1" applyFill="1" applyAlignment="1">
      <alignment horizontal="right" vertical="top"/>
    </xf>
    <xf numFmtId="1" fontId="4" fillId="0" borderId="0" xfId="0" applyNumberFormat="1" applyFont="1" applyFill="1" applyAlignment="1">
      <alignment horizontal="right" vertical="top"/>
    </xf>
    <xf numFmtId="1" fontId="10" fillId="0" borderId="0" xfId="0" applyNumberFormat="1" applyFont="1" applyFill="1" applyAlignment="1">
      <alignment horizontal="left" vertical="top"/>
    </xf>
    <xf numFmtId="1" fontId="4" fillId="0" borderId="0" xfId="0" applyNumberFormat="1" applyFont="1" applyFill="1" applyAlignment="1">
      <alignment horizontal="right"/>
    </xf>
    <xf numFmtId="0" fontId="2" fillId="0" borderId="0" xfId="0" applyFont="1" applyFill="1"/>
    <xf numFmtId="1" fontId="6" fillId="0" borderId="0" xfId="0" applyNumberFormat="1" applyFont="1" applyFill="1" applyAlignment="1">
      <alignment horizontal="left" vertical="top"/>
    </xf>
    <xf numFmtId="3" fontId="7" fillId="0" borderId="0" xfId="0" applyNumberFormat="1" applyFont="1" applyFill="1" applyAlignment="1">
      <alignment horizontal="right" vertical="center"/>
    </xf>
    <xf numFmtId="0" fontId="9" fillId="0" borderId="0" xfId="0" applyFont="1" applyFill="1" applyAlignment="1">
      <alignment horizontal="left" vertical="top"/>
    </xf>
    <xf numFmtId="3" fontId="8" fillId="0" borderId="0" xfId="0" applyNumberFormat="1" applyFont="1" applyFill="1" applyAlignment="1">
      <alignment horizontal="right" vertical="top"/>
    </xf>
    <xf numFmtId="1" fontId="4" fillId="0" borderId="0" xfId="0" applyNumberFormat="1" applyFont="1" applyFill="1" applyAlignment="1">
      <alignment horizontal="right" vertical="top" wrapText="1"/>
    </xf>
    <xf numFmtId="49" fontId="8" fillId="0" borderId="4" xfId="0" applyNumberFormat="1" applyFont="1" applyFill="1" applyBorder="1" applyAlignment="1">
      <alignment horizontal="center" vertical="center" wrapText="1"/>
    </xf>
    <xf numFmtId="49" fontId="8" fillId="0" borderId="5" xfId="0" applyNumberFormat="1" applyFont="1" applyFill="1" applyBorder="1" applyAlignment="1">
      <alignment horizontal="center" vertical="center"/>
    </xf>
    <xf numFmtId="49" fontId="8" fillId="0" borderId="5" xfId="0" applyNumberFormat="1" applyFont="1" applyFill="1" applyBorder="1" applyAlignment="1">
      <alignment horizontal="center" vertical="center" wrapText="1"/>
    </xf>
    <xf numFmtId="49" fontId="8" fillId="0" borderId="8" xfId="0" applyNumberFormat="1" applyFont="1" applyFill="1" applyBorder="1" applyAlignment="1">
      <alignment horizontal="center" vertical="center" wrapText="1"/>
    </xf>
    <xf numFmtId="3" fontId="8" fillId="0" borderId="6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top" wrapText="1"/>
    </xf>
    <xf numFmtId="0" fontId="4" fillId="0" borderId="3" xfId="0" applyFont="1" applyFill="1" applyBorder="1" applyAlignment="1">
      <alignment horizontal="left" vertical="top"/>
    </xf>
    <xf numFmtId="1" fontId="4" fillId="0" borderId="3" xfId="0" applyNumberFormat="1" applyFont="1" applyFill="1" applyBorder="1" applyAlignment="1">
      <alignment horizontal="right" vertical="top" wrapText="1"/>
    </xf>
    <xf numFmtId="1" fontId="4" fillId="0" borderId="3" xfId="0" applyNumberFormat="1" applyFont="1" applyFill="1" applyBorder="1" applyAlignment="1">
      <alignment horizontal="right" vertical="top"/>
    </xf>
    <xf numFmtId="1" fontId="4" fillId="0" borderId="3" xfId="0" applyNumberFormat="1" applyFont="1" applyFill="1" applyBorder="1" applyAlignment="1">
      <alignment horizontal="right"/>
    </xf>
    <xf numFmtId="1" fontId="4" fillId="0" borderId="9" xfId="0" applyNumberFormat="1" applyFont="1" applyFill="1" applyBorder="1" applyAlignment="1">
      <alignment horizontal="right"/>
    </xf>
    <xf numFmtId="3" fontId="3" fillId="0" borderId="7" xfId="0" applyNumberFormat="1" applyFont="1" applyFill="1" applyBorder="1" applyAlignment="1">
      <alignment horizontal="right"/>
    </xf>
    <xf numFmtId="3" fontId="3" fillId="0" borderId="15" xfId="0" applyNumberFormat="1" applyFont="1" applyFill="1" applyBorder="1" applyAlignment="1">
      <alignment horizontal="right"/>
    </xf>
    <xf numFmtId="0" fontId="5" fillId="0" borderId="11" xfId="0" applyFont="1" applyFill="1" applyBorder="1" applyAlignment="1">
      <alignment wrapText="1"/>
    </xf>
    <xf numFmtId="0" fontId="8" fillId="0" borderId="12" xfId="0" applyFont="1" applyFill="1" applyBorder="1" applyAlignment="1">
      <alignment horizontal="right"/>
    </xf>
    <xf numFmtId="1" fontId="5" fillId="0" borderId="12" xfId="0" applyNumberFormat="1" applyFont="1" applyFill="1" applyBorder="1" applyAlignment="1">
      <alignment horizontal="right" wrapText="1"/>
    </xf>
    <xf numFmtId="1" fontId="5" fillId="0" borderId="13" xfId="0" applyNumberFormat="1" applyFont="1" applyFill="1" applyBorder="1" applyAlignment="1">
      <alignment horizontal="right" wrapText="1"/>
    </xf>
    <xf numFmtId="3" fontId="3" fillId="0" borderId="14" xfId="0" applyNumberFormat="1" applyFont="1" applyFill="1" applyBorder="1" applyAlignment="1">
      <alignment horizontal="right" wrapText="1"/>
    </xf>
    <xf numFmtId="0" fontId="3" fillId="0" borderId="0" xfId="0" applyFont="1" applyFill="1" applyAlignment="1"/>
    <xf numFmtId="0" fontId="4" fillId="0" borderId="0" xfId="0" applyFont="1" applyFill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108"/>
  <sheetViews>
    <sheetView tabSelected="1" topLeftCell="B1" zoomScaleNormal="100" zoomScaleSheetLayoutView="100" workbookViewId="0">
      <selection activeCell="G16" sqref="G16"/>
    </sheetView>
  </sheetViews>
  <sheetFormatPr defaultRowHeight="12.75" x14ac:dyDescent="0.2"/>
  <cols>
    <col min="1" max="1" width="5" style="35" hidden="1" customWidth="1"/>
    <col min="2" max="2" width="30.7109375" style="36" customWidth="1"/>
    <col min="3" max="3" width="7.7109375" style="46" customWidth="1"/>
    <col min="4" max="11" width="7.7109375" style="38" customWidth="1"/>
    <col min="12" max="26" width="7.7109375" style="40" customWidth="1"/>
    <col min="27" max="27" width="12.7109375" style="41" customWidth="1"/>
    <col min="28" max="16384" width="9.140625" style="41"/>
  </cols>
  <sheetData>
    <row r="2" spans="1:27" ht="24.75" customHeight="1" x14ac:dyDescent="0.2">
      <c r="C2" s="37"/>
      <c r="E2" s="39" t="s">
        <v>32</v>
      </c>
      <c r="F2" s="37"/>
      <c r="G2" s="37"/>
      <c r="H2" s="37"/>
      <c r="I2" s="37"/>
      <c r="J2" s="37"/>
    </row>
    <row r="3" spans="1:27" ht="21" customHeight="1" x14ac:dyDescent="0.2">
      <c r="C3" s="38"/>
      <c r="E3" s="42"/>
    </row>
    <row r="4" spans="1:27" ht="12.75" customHeight="1" x14ac:dyDescent="0.2">
      <c r="C4" s="38"/>
      <c r="AA4" s="43" t="s">
        <v>37</v>
      </c>
    </row>
    <row r="5" spans="1:27" ht="18.75" x14ac:dyDescent="0.2">
      <c r="B5" s="44" t="s">
        <v>39</v>
      </c>
      <c r="C5" s="38"/>
      <c r="AA5" s="45" t="s">
        <v>38</v>
      </c>
    </row>
    <row r="6" spans="1:27" ht="13.5" thickBot="1" x14ac:dyDescent="0.25"/>
    <row r="7" spans="1:27" ht="37.5" customHeight="1" thickBot="1" x14ac:dyDescent="0.25">
      <c r="A7" s="47" t="s">
        <v>0</v>
      </c>
      <c r="B7" s="48" t="s">
        <v>1</v>
      </c>
      <c r="C7" s="49" t="s">
        <v>3</v>
      </c>
      <c r="D7" s="49" t="s">
        <v>4</v>
      </c>
      <c r="E7" s="49" t="s">
        <v>5</v>
      </c>
      <c r="F7" s="49" t="s">
        <v>6</v>
      </c>
      <c r="G7" s="49" t="s">
        <v>7</v>
      </c>
      <c r="H7" s="49" t="s">
        <v>8</v>
      </c>
      <c r="I7" s="49" t="s">
        <v>9</v>
      </c>
      <c r="J7" s="49" t="s">
        <v>10</v>
      </c>
      <c r="K7" s="49" t="s">
        <v>11</v>
      </c>
      <c r="L7" s="49" t="s">
        <v>12</v>
      </c>
      <c r="M7" s="49" t="s">
        <v>13</v>
      </c>
      <c r="N7" s="49" t="s">
        <v>14</v>
      </c>
      <c r="O7" s="49" t="s">
        <v>15</v>
      </c>
      <c r="P7" s="49" t="s">
        <v>16</v>
      </c>
      <c r="Q7" s="49" t="s">
        <v>17</v>
      </c>
      <c r="R7" s="49" t="s">
        <v>18</v>
      </c>
      <c r="S7" s="49" t="s">
        <v>19</v>
      </c>
      <c r="T7" s="49" t="s">
        <v>20</v>
      </c>
      <c r="U7" s="49" t="s">
        <v>21</v>
      </c>
      <c r="V7" s="49" t="s">
        <v>22</v>
      </c>
      <c r="W7" s="49" t="s">
        <v>23</v>
      </c>
      <c r="X7" s="49" t="s">
        <v>24</v>
      </c>
      <c r="Y7" s="49" t="s">
        <v>25</v>
      </c>
      <c r="Z7" s="50" t="s">
        <v>26</v>
      </c>
      <c r="AA7" s="51" t="s">
        <v>35</v>
      </c>
    </row>
    <row r="8" spans="1:27" x14ac:dyDescent="0.2">
      <c r="A8" s="52"/>
      <c r="B8" s="53" t="s">
        <v>40</v>
      </c>
      <c r="C8" s="54">
        <v>6.4000000000000001E-2</v>
      </c>
      <c r="D8" s="55">
        <v>9.6000000000000002E-2</v>
      </c>
      <c r="E8" s="55">
        <v>6.4000000000000001E-2</v>
      </c>
      <c r="F8" s="55">
        <v>9.6000000000000002E-2</v>
      </c>
      <c r="G8" s="55">
        <v>6.4000000000000001E-2</v>
      </c>
      <c r="H8" s="55">
        <v>9.6000000000000002E-2</v>
      </c>
      <c r="I8" s="55">
        <v>9.6000000000000002E-2</v>
      </c>
      <c r="J8" s="55">
        <v>6.4000000000000001E-2</v>
      </c>
      <c r="K8" s="55">
        <v>9.6000000000000002E-2</v>
      </c>
      <c r="L8" s="56">
        <v>9.6000000000000002E-2</v>
      </c>
      <c r="M8" s="56">
        <v>0</v>
      </c>
      <c r="N8" s="56">
        <v>0</v>
      </c>
      <c r="O8" s="56">
        <v>0</v>
      </c>
      <c r="P8" s="56">
        <v>0</v>
      </c>
      <c r="Q8" s="56">
        <v>0</v>
      </c>
      <c r="R8" s="56">
        <v>0.128</v>
      </c>
      <c r="S8" s="56">
        <v>0.16</v>
      </c>
      <c r="T8" s="56">
        <v>9.6000000000000002E-2</v>
      </c>
      <c r="U8" s="56">
        <v>6.4000000000000001E-2</v>
      </c>
      <c r="V8" s="56">
        <v>9.6000000000000002E-2</v>
      </c>
      <c r="W8" s="56">
        <v>6.4000000000000001E-2</v>
      </c>
      <c r="X8" s="56">
        <v>9.6000000000000002E-2</v>
      </c>
      <c r="Y8" s="56">
        <v>6.4000000000000001E-2</v>
      </c>
      <c r="Z8" s="57">
        <v>9.6000000000000002E-2</v>
      </c>
      <c r="AA8" s="58">
        <v>1.6960000000000004</v>
      </c>
    </row>
    <row r="9" spans="1:27" x14ac:dyDescent="0.2">
      <c r="A9" s="52"/>
      <c r="B9" s="53" t="s">
        <v>41</v>
      </c>
      <c r="C9" s="54">
        <v>2.464</v>
      </c>
      <c r="D9" s="55">
        <v>2.464</v>
      </c>
      <c r="E9" s="55">
        <v>2.464</v>
      </c>
      <c r="F9" s="55">
        <v>2.464</v>
      </c>
      <c r="G9" s="55">
        <v>2.4319999999999999</v>
      </c>
      <c r="H9" s="55">
        <v>2.464</v>
      </c>
      <c r="I9" s="55">
        <v>2.464</v>
      </c>
      <c r="J9" s="55">
        <v>2.4319999999999999</v>
      </c>
      <c r="K9" s="55">
        <v>2.4319999999999999</v>
      </c>
      <c r="L9" s="56">
        <v>2.496</v>
      </c>
      <c r="M9" s="56">
        <v>2.5920000000000001</v>
      </c>
      <c r="N9" s="56">
        <v>2.5920000000000001</v>
      </c>
      <c r="O9" s="56">
        <v>2.6240000000000001</v>
      </c>
      <c r="P9" s="56">
        <v>2.5920000000000001</v>
      </c>
      <c r="Q9" s="56">
        <v>2.5920000000000001</v>
      </c>
      <c r="R9" s="56">
        <v>2.72</v>
      </c>
      <c r="S9" s="56">
        <v>2.72</v>
      </c>
      <c r="T9" s="56">
        <v>2.3680000000000003</v>
      </c>
      <c r="U9" s="56">
        <v>2.4319999999999999</v>
      </c>
      <c r="V9" s="56">
        <v>2.4319999999999999</v>
      </c>
      <c r="W9" s="56">
        <v>2.4319999999999999</v>
      </c>
      <c r="X9" s="56">
        <v>2.464</v>
      </c>
      <c r="Y9" s="56">
        <v>2.4319999999999999</v>
      </c>
      <c r="Z9" s="57">
        <v>2.4319999999999999</v>
      </c>
      <c r="AA9" s="59">
        <v>60</v>
      </c>
    </row>
    <row r="10" spans="1:27" x14ac:dyDescent="0.2">
      <c r="A10" s="52"/>
      <c r="B10" s="53" t="s">
        <v>42</v>
      </c>
      <c r="C10" s="54">
        <v>3.2000000000000001E-2</v>
      </c>
      <c r="D10" s="55">
        <v>1.6E-2</v>
      </c>
      <c r="E10" s="55">
        <v>1.6E-2</v>
      </c>
      <c r="F10" s="55">
        <v>1.6E-2</v>
      </c>
      <c r="G10" s="55">
        <v>1.6E-2</v>
      </c>
      <c r="H10" s="55">
        <v>1.6E-2</v>
      </c>
      <c r="I10" s="55">
        <v>0.68800000000000006</v>
      </c>
      <c r="J10" s="55">
        <v>0.33600000000000002</v>
      </c>
      <c r="K10" s="55">
        <v>1.6E-2</v>
      </c>
      <c r="L10" s="56">
        <v>1.6E-2</v>
      </c>
      <c r="M10" s="56">
        <v>1.6E-2</v>
      </c>
      <c r="N10" s="56">
        <v>1.6E-2</v>
      </c>
      <c r="O10" s="56">
        <v>0.67200000000000004</v>
      </c>
      <c r="P10" s="56">
        <v>0.20800000000000002</v>
      </c>
      <c r="Q10" s="56">
        <v>1.6E-2</v>
      </c>
      <c r="R10" s="56">
        <v>0.14400000000000002</v>
      </c>
      <c r="S10" s="56">
        <v>3.2000000000000001E-2</v>
      </c>
      <c r="T10" s="56">
        <v>0.432</v>
      </c>
      <c r="U10" s="56">
        <v>0.59200000000000008</v>
      </c>
      <c r="V10" s="56">
        <v>0.56000000000000005</v>
      </c>
      <c r="W10" s="56">
        <v>1.6E-2</v>
      </c>
      <c r="X10" s="56">
        <v>9.6000000000000002E-2</v>
      </c>
      <c r="Y10" s="56">
        <v>0.46400000000000002</v>
      </c>
      <c r="Z10" s="57">
        <v>1.6E-2</v>
      </c>
      <c r="AA10" s="59">
        <v>4.4480000000000013</v>
      </c>
    </row>
    <row r="11" spans="1:27" x14ac:dyDescent="0.2">
      <c r="A11" s="52"/>
      <c r="B11" s="53" t="s">
        <v>43</v>
      </c>
      <c r="C11" s="54">
        <v>0.48</v>
      </c>
      <c r="D11" s="55">
        <v>0.496</v>
      </c>
      <c r="E11" s="55">
        <v>0.48</v>
      </c>
      <c r="F11" s="55">
        <v>0.46400000000000002</v>
      </c>
      <c r="G11" s="55">
        <v>0.48</v>
      </c>
      <c r="H11" s="55">
        <v>0.48</v>
      </c>
      <c r="I11" s="55">
        <v>0.48</v>
      </c>
      <c r="J11" s="55">
        <v>0.496</v>
      </c>
      <c r="K11" s="55">
        <v>0.48</v>
      </c>
      <c r="L11" s="56">
        <v>0.46400000000000002</v>
      </c>
      <c r="M11" s="56">
        <v>0.496</v>
      </c>
      <c r="N11" s="56">
        <v>0.496</v>
      </c>
      <c r="O11" s="56">
        <v>0.56000000000000005</v>
      </c>
      <c r="P11" s="56">
        <v>0.624</v>
      </c>
      <c r="Q11" s="56">
        <v>0.68800000000000006</v>
      </c>
      <c r="R11" s="56">
        <v>0.496</v>
      </c>
      <c r="S11" s="56">
        <v>0.48</v>
      </c>
      <c r="T11" s="56">
        <v>0.44800000000000001</v>
      </c>
      <c r="U11" s="56">
        <v>0.57600000000000007</v>
      </c>
      <c r="V11" s="56">
        <v>0.72</v>
      </c>
      <c r="W11" s="56">
        <v>0.70400000000000007</v>
      </c>
      <c r="X11" s="56">
        <v>0.72</v>
      </c>
      <c r="Y11" s="56">
        <v>0.46400000000000002</v>
      </c>
      <c r="Z11" s="57">
        <v>0.48</v>
      </c>
      <c r="AA11" s="59">
        <v>12.752000000000006</v>
      </c>
    </row>
    <row r="12" spans="1:27" x14ac:dyDescent="0.2">
      <c r="A12" s="52"/>
      <c r="B12" s="53" t="s">
        <v>44</v>
      </c>
      <c r="C12" s="54">
        <v>10</v>
      </c>
      <c r="D12" s="55">
        <v>8.8000000000000007</v>
      </c>
      <c r="E12" s="55">
        <v>9.92</v>
      </c>
      <c r="F12" s="55">
        <v>8.7200000000000006</v>
      </c>
      <c r="G12" s="55">
        <v>8.9600000000000009</v>
      </c>
      <c r="H12" s="55">
        <v>11.28</v>
      </c>
      <c r="I12" s="55">
        <v>11.76</v>
      </c>
      <c r="J12" s="55">
        <v>11.120000000000001</v>
      </c>
      <c r="K12" s="55">
        <v>13.52</v>
      </c>
      <c r="L12" s="56">
        <v>13.280000000000001</v>
      </c>
      <c r="M12" s="56">
        <v>15.44</v>
      </c>
      <c r="N12" s="56">
        <v>15.040000000000001</v>
      </c>
      <c r="O12" s="56">
        <v>16.48</v>
      </c>
      <c r="P12" s="56">
        <v>15.44</v>
      </c>
      <c r="Q12" s="56">
        <v>18</v>
      </c>
      <c r="R12" s="56">
        <v>16.32</v>
      </c>
      <c r="S12" s="56">
        <v>20.48</v>
      </c>
      <c r="T12" s="56">
        <v>20.400000000000002</v>
      </c>
      <c r="U12" s="56">
        <v>18.32</v>
      </c>
      <c r="V12" s="56">
        <v>20.16</v>
      </c>
      <c r="W12" s="56">
        <v>18.32</v>
      </c>
      <c r="X12" s="56">
        <v>18.559999999999999</v>
      </c>
      <c r="Y12" s="56">
        <v>18.72</v>
      </c>
      <c r="Z12" s="57">
        <v>17.04</v>
      </c>
      <c r="AA12" s="59">
        <v>356.08</v>
      </c>
    </row>
    <row r="13" spans="1:27" x14ac:dyDescent="0.2">
      <c r="A13" s="52"/>
      <c r="B13" s="53" t="s">
        <v>45</v>
      </c>
      <c r="C13" s="54">
        <v>0</v>
      </c>
      <c r="D13" s="55">
        <v>0</v>
      </c>
      <c r="E13" s="55">
        <v>0</v>
      </c>
      <c r="F13" s="55">
        <v>0</v>
      </c>
      <c r="G13" s="55">
        <v>0</v>
      </c>
      <c r="H13" s="55">
        <v>0</v>
      </c>
      <c r="I13" s="55">
        <v>0</v>
      </c>
      <c r="J13" s="55">
        <v>0</v>
      </c>
      <c r="K13" s="55">
        <v>0</v>
      </c>
      <c r="L13" s="56">
        <v>0</v>
      </c>
      <c r="M13" s="56">
        <v>0</v>
      </c>
      <c r="N13" s="56">
        <v>0</v>
      </c>
      <c r="O13" s="56">
        <v>0</v>
      </c>
      <c r="P13" s="56">
        <v>0</v>
      </c>
      <c r="Q13" s="56">
        <v>0</v>
      </c>
      <c r="R13" s="56">
        <v>0</v>
      </c>
      <c r="S13" s="56">
        <v>0</v>
      </c>
      <c r="T13" s="56">
        <v>0</v>
      </c>
      <c r="U13" s="56">
        <v>0</v>
      </c>
      <c r="V13" s="56">
        <v>0</v>
      </c>
      <c r="W13" s="56">
        <v>0</v>
      </c>
      <c r="X13" s="56">
        <v>0</v>
      </c>
      <c r="Y13" s="56">
        <v>0</v>
      </c>
      <c r="Z13" s="57">
        <v>0</v>
      </c>
      <c r="AA13" s="59">
        <v>0</v>
      </c>
    </row>
    <row r="14" spans="1:27" x14ac:dyDescent="0.2">
      <c r="A14" s="52"/>
      <c r="B14" s="53" t="s">
        <v>46</v>
      </c>
      <c r="C14" s="54">
        <v>0</v>
      </c>
      <c r="D14" s="55">
        <v>0</v>
      </c>
      <c r="E14" s="55">
        <v>0</v>
      </c>
      <c r="F14" s="55">
        <v>0</v>
      </c>
      <c r="G14" s="55">
        <v>0</v>
      </c>
      <c r="H14" s="55">
        <v>0</v>
      </c>
      <c r="I14" s="55">
        <v>0</v>
      </c>
      <c r="J14" s="55">
        <v>0</v>
      </c>
      <c r="K14" s="55">
        <v>0</v>
      </c>
      <c r="L14" s="56">
        <v>0</v>
      </c>
      <c r="M14" s="56">
        <v>0</v>
      </c>
      <c r="N14" s="56">
        <v>0</v>
      </c>
      <c r="O14" s="56">
        <v>0</v>
      </c>
      <c r="P14" s="56">
        <v>0</v>
      </c>
      <c r="Q14" s="56">
        <v>0</v>
      </c>
      <c r="R14" s="56">
        <v>0</v>
      </c>
      <c r="S14" s="56">
        <v>0</v>
      </c>
      <c r="T14" s="56">
        <v>0</v>
      </c>
      <c r="U14" s="56">
        <v>0</v>
      </c>
      <c r="V14" s="56">
        <v>0</v>
      </c>
      <c r="W14" s="56">
        <v>0</v>
      </c>
      <c r="X14" s="56">
        <v>0</v>
      </c>
      <c r="Y14" s="56">
        <v>0</v>
      </c>
      <c r="Z14" s="57">
        <v>0</v>
      </c>
      <c r="AA14" s="59">
        <v>0</v>
      </c>
    </row>
    <row r="15" spans="1:27" x14ac:dyDescent="0.2">
      <c r="A15" s="52"/>
      <c r="B15" s="53" t="s">
        <v>47</v>
      </c>
      <c r="C15" s="54">
        <v>0</v>
      </c>
      <c r="D15" s="55">
        <v>0</v>
      </c>
      <c r="E15" s="55">
        <v>0</v>
      </c>
      <c r="F15" s="55">
        <v>0</v>
      </c>
      <c r="G15" s="55">
        <v>0</v>
      </c>
      <c r="H15" s="55">
        <v>0</v>
      </c>
      <c r="I15" s="55">
        <v>0</v>
      </c>
      <c r="J15" s="55">
        <v>0</v>
      </c>
      <c r="K15" s="55">
        <v>0</v>
      </c>
      <c r="L15" s="56">
        <v>0</v>
      </c>
      <c r="M15" s="56">
        <v>0</v>
      </c>
      <c r="N15" s="56">
        <v>0</v>
      </c>
      <c r="O15" s="56">
        <v>0</v>
      </c>
      <c r="P15" s="56">
        <v>0</v>
      </c>
      <c r="Q15" s="56">
        <v>0</v>
      </c>
      <c r="R15" s="56">
        <v>0</v>
      </c>
      <c r="S15" s="56">
        <v>0</v>
      </c>
      <c r="T15" s="56">
        <v>0</v>
      </c>
      <c r="U15" s="56">
        <v>0</v>
      </c>
      <c r="V15" s="56">
        <v>0</v>
      </c>
      <c r="W15" s="56">
        <v>0</v>
      </c>
      <c r="X15" s="56">
        <v>0</v>
      </c>
      <c r="Y15" s="56">
        <v>0</v>
      </c>
      <c r="Z15" s="57">
        <v>0</v>
      </c>
      <c r="AA15" s="59">
        <v>0</v>
      </c>
    </row>
    <row r="16" spans="1:27" x14ac:dyDescent="0.2">
      <c r="A16" s="52"/>
      <c r="B16" s="53" t="s">
        <v>48</v>
      </c>
      <c r="C16" s="54">
        <v>1887.6000000000001</v>
      </c>
      <c r="D16" s="55">
        <v>1986.6000000000001</v>
      </c>
      <c r="E16" s="55">
        <v>2065.8000000000002</v>
      </c>
      <c r="F16" s="55">
        <v>2039.4</v>
      </c>
      <c r="G16" s="55">
        <v>2171.4</v>
      </c>
      <c r="H16" s="55">
        <v>2098.8000000000002</v>
      </c>
      <c r="I16" s="55">
        <v>1815</v>
      </c>
      <c r="J16" s="55">
        <v>1689.6000000000001</v>
      </c>
      <c r="K16" s="55">
        <v>1597.2</v>
      </c>
      <c r="L16" s="56">
        <v>1240.8</v>
      </c>
      <c r="M16" s="56">
        <v>1049.4000000000001</v>
      </c>
      <c r="N16" s="56">
        <v>976.80000000000007</v>
      </c>
      <c r="O16" s="56">
        <v>1544.4</v>
      </c>
      <c r="P16" s="56">
        <v>1075.8</v>
      </c>
      <c r="Q16" s="56">
        <v>1254</v>
      </c>
      <c r="R16" s="56">
        <v>1537.8</v>
      </c>
      <c r="S16" s="56">
        <v>1214.4000000000001</v>
      </c>
      <c r="T16" s="56">
        <v>1254</v>
      </c>
      <c r="U16" s="56">
        <v>1379.4</v>
      </c>
      <c r="V16" s="56">
        <v>1049.4000000000001</v>
      </c>
      <c r="W16" s="56">
        <v>1676.4</v>
      </c>
      <c r="X16" s="56">
        <v>1075.8</v>
      </c>
      <c r="Y16" s="56">
        <v>970.2</v>
      </c>
      <c r="Z16" s="57">
        <v>1326.6000000000001</v>
      </c>
      <c r="AA16" s="59">
        <v>35976.6</v>
      </c>
    </row>
    <row r="17" spans="1:27" x14ac:dyDescent="0.2">
      <c r="A17" s="52"/>
      <c r="B17" s="53" t="s">
        <v>49</v>
      </c>
      <c r="C17" s="54">
        <v>1280.4000000000001</v>
      </c>
      <c r="D17" s="55">
        <v>1174.8</v>
      </c>
      <c r="E17" s="55">
        <v>1135.2</v>
      </c>
      <c r="F17" s="55">
        <v>1419</v>
      </c>
      <c r="G17" s="55">
        <v>1366.2</v>
      </c>
      <c r="H17" s="55">
        <v>1214.4000000000001</v>
      </c>
      <c r="I17" s="55">
        <v>1227.6000000000001</v>
      </c>
      <c r="J17" s="55">
        <v>1458.6000000000001</v>
      </c>
      <c r="K17" s="55">
        <v>1544.4</v>
      </c>
      <c r="L17" s="56">
        <v>1716</v>
      </c>
      <c r="M17" s="56">
        <v>1735.8</v>
      </c>
      <c r="N17" s="56">
        <v>1808.4</v>
      </c>
      <c r="O17" s="56">
        <v>1452</v>
      </c>
      <c r="P17" s="56">
        <v>1537.8</v>
      </c>
      <c r="Q17" s="56">
        <v>1775.4</v>
      </c>
      <c r="R17" s="56">
        <v>1696.2</v>
      </c>
      <c r="S17" s="56">
        <v>1722.6000000000001</v>
      </c>
      <c r="T17" s="56">
        <v>1788.6000000000001</v>
      </c>
      <c r="U17" s="56">
        <v>2046</v>
      </c>
      <c r="V17" s="56">
        <v>1788.6000000000001</v>
      </c>
      <c r="W17" s="56">
        <v>1478.4</v>
      </c>
      <c r="X17" s="56">
        <v>1663.2</v>
      </c>
      <c r="Y17" s="56">
        <v>1927.2</v>
      </c>
      <c r="Z17" s="57">
        <v>1861.2</v>
      </c>
      <c r="AA17" s="59">
        <v>37817.999999999993</v>
      </c>
    </row>
    <row r="18" spans="1:27" x14ac:dyDescent="0.2">
      <c r="A18" s="52"/>
      <c r="B18" s="53" t="s">
        <v>50</v>
      </c>
      <c r="C18" s="54">
        <v>0</v>
      </c>
      <c r="D18" s="55">
        <v>0</v>
      </c>
      <c r="E18" s="55">
        <v>0</v>
      </c>
      <c r="F18" s="55">
        <v>0</v>
      </c>
      <c r="G18" s="55">
        <v>0</v>
      </c>
      <c r="H18" s="55">
        <v>0</v>
      </c>
      <c r="I18" s="55">
        <v>0</v>
      </c>
      <c r="J18" s="55">
        <v>0</v>
      </c>
      <c r="K18" s="55">
        <v>0</v>
      </c>
      <c r="L18" s="56">
        <v>0</v>
      </c>
      <c r="M18" s="56">
        <v>0</v>
      </c>
      <c r="N18" s="56">
        <v>0</v>
      </c>
      <c r="O18" s="56">
        <v>0</v>
      </c>
      <c r="P18" s="56">
        <v>0</v>
      </c>
      <c r="Q18" s="56">
        <v>0</v>
      </c>
      <c r="R18" s="56">
        <v>0</v>
      </c>
      <c r="S18" s="56">
        <v>0</v>
      </c>
      <c r="T18" s="56">
        <v>0</v>
      </c>
      <c r="U18" s="56">
        <v>0</v>
      </c>
      <c r="V18" s="56">
        <v>0</v>
      </c>
      <c r="W18" s="56">
        <v>0</v>
      </c>
      <c r="X18" s="56">
        <v>0</v>
      </c>
      <c r="Y18" s="56">
        <v>0</v>
      </c>
      <c r="Z18" s="57">
        <v>0</v>
      </c>
      <c r="AA18" s="59">
        <v>0</v>
      </c>
    </row>
    <row r="19" spans="1:27" x14ac:dyDescent="0.2">
      <c r="A19" s="52"/>
      <c r="B19" s="53" t="s">
        <v>51</v>
      </c>
      <c r="C19" s="54">
        <v>3445.2000000000003</v>
      </c>
      <c r="D19" s="55">
        <v>3319.8</v>
      </c>
      <c r="E19" s="55">
        <v>3128.4</v>
      </c>
      <c r="F19" s="55">
        <v>2567.4</v>
      </c>
      <c r="G19" s="55">
        <v>2600.4</v>
      </c>
      <c r="H19" s="55">
        <v>2732.4</v>
      </c>
      <c r="I19" s="55">
        <v>3352.8</v>
      </c>
      <c r="J19" s="55">
        <v>4474.8</v>
      </c>
      <c r="K19" s="55">
        <v>4527.6000000000004</v>
      </c>
      <c r="L19" s="56">
        <v>4455</v>
      </c>
      <c r="M19" s="56">
        <v>4679.4000000000005</v>
      </c>
      <c r="N19" s="56">
        <v>4455</v>
      </c>
      <c r="O19" s="56">
        <v>3927</v>
      </c>
      <c r="P19" s="56">
        <v>4534.2</v>
      </c>
      <c r="Q19" s="56">
        <v>4534.2</v>
      </c>
      <c r="R19" s="56">
        <v>4217.3999999999996</v>
      </c>
      <c r="S19" s="56">
        <v>4224</v>
      </c>
      <c r="T19" s="56">
        <v>4527.6000000000004</v>
      </c>
      <c r="U19" s="56">
        <v>5055.6000000000004</v>
      </c>
      <c r="V19" s="56">
        <v>4884</v>
      </c>
      <c r="W19" s="56">
        <v>5035.8</v>
      </c>
      <c r="X19" s="56">
        <v>4626.6000000000004</v>
      </c>
      <c r="Y19" s="56">
        <v>3834.6</v>
      </c>
      <c r="Z19" s="57">
        <v>3894</v>
      </c>
      <c r="AA19" s="59">
        <v>97033.200000000012</v>
      </c>
    </row>
    <row r="20" spans="1:27" x14ac:dyDescent="0.2">
      <c r="A20" s="52"/>
      <c r="B20" s="53" t="s">
        <v>52</v>
      </c>
      <c r="C20" s="54">
        <v>0</v>
      </c>
      <c r="D20" s="55">
        <v>0</v>
      </c>
      <c r="E20" s="55">
        <v>0</v>
      </c>
      <c r="F20" s="55">
        <v>0</v>
      </c>
      <c r="G20" s="55">
        <v>0</v>
      </c>
      <c r="H20" s="55">
        <v>0</v>
      </c>
      <c r="I20" s="55">
        <v>0</v>
      </c>
      <c r="J20" s="55">
        <v>0</v>
      </c>
      <c r="K20" s="55">
        <v>0</v>
      </c>
      <c r="L20" s="56">
        <v>0</v>
      </c>
      <c r="M20" s="56">
        <v>0</v>
      </c>
      <c r="N20" s="56">
        <v>0</v>
      </c>
      <c r="O20" s="56">
        <v>0</v>
      </c>
      <c r="P20" s="56">
        <v>0</v>
      </c>
      <c r="Q20" s="56">
        <v>0</v>
      </c>
      <c r="R20" s="56">
        <v>0</v>
      </c>
      <c r="S20" s="56">
        <v>0</v>
      </c>
      <c r="T20" s="56">
        <v>0</v>
      </c>
      <c r="U20" s="56">
        <v>0</v>
      </c>
      <c r="V20" s="56">
        <v>0</v>
      </c>
      <c r="W20" s="56">
        <v>0</v>
      </c>
      <c r="X20" s="56">
        <v>0</v>
      </c>
      <c r="Y20" s="56">
        <v>0</v>
      </c>
      <c r="Z20" s="57">
        <v>0</v>
      </c>
      <c r="AA20" s="59">
        <v>0</v>
      </c>
    </row>
    <row r="21" spans="1:27" x14ac:dyDescent="0.2">
      <c r="A21" s="52"/>
      <c r="B21" s="53" t="s">
        <v>53</v>
      </c>
      <c r="C21" s="54">
        <v>6.6000000000000005</v>
      </c>
      <c r="D21" s="55">
        <v>0</v>
      </c>
      <c r="E21" s="55">
        <v>0</v>
      </c>
      <c r="F21" s="55">
        <v>0</v>
      </c>
      <c r="G21" s="55">
        <v>0</v>
      </c>
      <c r="H21" s="55">
        <v>0</v>
      </c>
      <c r="I21" s="55">
        <v>92.4</v>
      </c>
      <c r="J21" s="55">
        <v>330</v>
      </c>
      <c r="K21" s="55">
        <v>910.80000000000007</v>
      </c>
      <c r="L21" s="56">
        <v>759</v>
      </c>
      <c r="M21" s="56">
        <v>719.4</v>
      </c>
      <c r="N21" s="56">
        <v>739.2</v>
      </c>
      <c r="O21" s="56">
        <v>627</v>
      </c>
      <c r="P21" s="56">
        <v>547.80000000000007</v>
      </c>
      <c r="Q21" s="56">
        <v>600.6</v>
      </c>
      <c r="R21" s="56">
        <v>481.8</v>
      </c>
      <c r="S21" s="56">
        <v>620.4</v>
      </c>
      <c r="T21" s="56">
        <v>508.2</v>
      </c>
      <c r="U21" s="56">
        <v>488.40000000000003</v>
      </c>
      <c r="V21" s="56">
        <v>475.2</v>
      </c>
      <c r="W21" s="56">
        <v>481.8</v>
      </c>
      <c r="X21" s="56">
        <v>323.40000000000003</v>
      </c>
      <c r="Y21" s="56">
        <v>171.6</v>
      </c>
      <c r="Z21" s="57">
        <v>26.400000000000002</v>
      </c>
      <c r="AA21" s="59">
        <v>8910</v>
      </c>
    </row>
    <row r="22" spans="1:27" x14ac:dyDescent="0.2">
      <c r="A22" s="52"/>
      <c r="B22" s="53" t="s">
        <v>54</v>
      </c>
      <c r="C22" s="54">
        <v>138.6</v>
      </c>
      <c r="D22" s="55">
        <v>290.40000000000003</v>
      </c>
      <c r="E22" s="55">
        <v>323.40000000000003</v>
      </c>
      <c r="F22" s="55">
        <v>336.6</v>
      </c>
      <c r="G22" s="55">
        <v>277.2</v>
      </c>
      <c r="H22" s="55">
        <v>224.4</v>
      </c>
      <c r="I22" s="55">
        <v>19.8</v>
      </c>
      <c r="J22" s="55">
        <v>0</v>
      </c>
      <c r="K22" s="55">
        <v>0</v>
      </c>
      <c r="L22" s="56">
        <v>0</v>
      </c>
      <c r="M22" s="56">
        <v>0</v>
      </c>
      <c r="N22" s="56">
        <v>0</v>
      </c>
      <c r="O22" s="56">
        <v>0</v>
      </c>
      <c r="P22" s="56">
        <v>0</v>
      </c>
      <c r="Q22" s="56">
        <v>0</v>
      </c>
      <c r="R22" s="56">
        <v>0</v>
      </c>
      <c r="S22" s="56">
        <v>0</v>
      </c>
      <c r="T22" s="56">
        <v>0</v>
      </c>
      <c r="U22" s="56">
        <v>0</v>
      </c>
      <c r="V22" s="56">
        <v>0</v>
      </c>
      <c r="W22" s="56">
        <v>0</v>
      </c>
      <c r="X22" s="56">
        <v>0</v>
      </c>
      <c r="Y22" s="56">
        <v>0</v>
      </c>
      <c r="Z22" s="57">
        <v>66</v>
      </c>
      <c r="AA22" s="59">
        <v>1676.4</v>
      </c>
    </row>
    <row r="23" spans="1:27" x14ac:dyDescent="0.2">
      <c r="A23" s="52"/>
      <c r="B23" s="53" t="s">
        <v>55</v>
      </c>
      <c r="C23" s="54">
        <v>0</v>
      </c>
      <c r="D23" s="55">
        <v>0</v>
      </c>
      <c r="E23" s="55">
        <v>0</v>
      </c>
      <c r="F23" s="55">
        <v>0</v>
      </c>
      <c r="G23" s="55">
        <v>0</v>
      </c>
      <c r="H23" s="55">
        <v>0</v>
      </c>
      <c r="I23" s="55">
        <v>0</v>
      </c>
      <c r="J23" s="55">
        <v>0</v>
      </c>
      <c r="K23" s="55">
        <v>0</v>
      </c>
      <c r="L23" s="56">
        <v>0</v>
      </c>
      <c r="M23" s="56">
        <v>0</v>
      </c>
      <c r="N23" s="56">
        <v>0</v>
      </c>
      <c r="O23" s="56">
        <v>0</v>
      </c>
      <c r="P23" s="56">
        <v>0</v>
      </c>
      <c r="Q23" s="56">
        <v>0</v>
      </c>
      <c r="R23" s="56">
        <v>0</v>
      </c>
      <c r="S23" s="56">
        <v>0</v>
      </c>
      <c r="T23" s="56">
        <v>0</v>
      </c>
      <c r="U23" s="56">
        <v>0</v>
      </c>
      <c r="V23" s="56">
        <v>0</v>
      </c>
      <c r="W23" s="56">
        <v>0</v>
      </c>
      <c r="X23" s="56">
        <v>0</v>
      </c>
      <c r="Y23" s="56">
        <v>0</v>
      </c>
      <c r="Z23" s="57">
        <v>0</v>
      </c>
      <c r="AA23" s="59">
        <v>0</v>
      </c>
    </row>
    <row r="24" spans="1:27" x14ac:dyDescent="0.2">
      <c r="A24" s="52"/>
      <c r="B24" s="53" t="s">
        <v>56</v>
      </c>
      <c r="C24" s="54">
        <v>1551</v>
      </c>
      <c r="D24" s="55">
        <v>1333.2</v>
      </c>
      <c r="E24" s="55">
        <v>1062.5999999999999</v>
      </c>
      <c r="F24" s="55">
        <v>521.4</v>
      </c>
      <c r="G24" s="55">
        <v>422.40000000000003</v>
      </c>
      <c r="H24" s="55">
        <v>633.6</v>
      </c>
      <c r="I24" s="55">
        <v>1531.2</v>
      </c>
      <c r="J24" s="55">
        <v>2785.2000000000003</v>
      </c>
      <c r="K24" s="55">
        <v>2923.8</v>
      </c>
      <c r="L24" s="56">
        <v>3214.2000000000003</v>
      </c>
      <c r="M24" s="56">
        <v>3630</v>
      </c>
      <c r="N24" s="56">
        <v>3478.2000000000003</v>
      </c>
      <c r="O24" s="56">
        <v>2376</v>
      </c>
      <c r="P24" s="56">
        <v>3458.4</v>
      </c>
      <c r="Q24" s="56">
        <v>3280.2000000000003</v>
      </c>
      <c r="R24" s="56">
        <v>2686.2000000000003</v>
      </c>
      <c r="S24" s="56">
        <v>3009.6</v>
      </c>
      <c r="T24" s="56">
        <v>3267</v>
      </c>
      <c r="U24" s="56">
        <v>3676.2000000000003</v>
      </c>
      <c r="V24" s="56">
        <v>3834.6</v>
      </c>
      <c r="W24" s="56">
        <v>3352.8</v>
      </c>
      <c r="X24" s="56">
        <v>3550.8</v>
      </c>
      <c r="Y24" s="56">
        <v>2864.4</v>
      </c>
      <c r="Z24" s="57">
        <v>2567.4</v>
      </c>
      <c r="AA24" s="59">
        <v>61010.400000000009</v>
      </c>
    </row>
    <row r="25" spans="1:27" x14ac:dyDescent="0.2">
      <c r="A25" s="52"/>
      <c r="B25" s="53" t="s">
        <v>57</v>
      </c>
      <c r="C25" s="54">
        <v>0</v>
      </c>
      <c r="D25" s="55">
        <v>0</v>
      </c>
      <c r="E25" s="55">
        <v>0</v>
      </c>
      <c r="F25" s="55">
        <v>0</v>
      </c>
      <c r="G25" s="55">
        <v>0</v>
      </c>
      <c r="H25" s="55">
        <v>0</v>
      </c>
      <c r="I25" s="55">
        <v>0</v>
      </c>
      <c r="J25" s="55">
        <v>0</v>
      </c>
      <c r="K25" s="55">
        <v>0</v>
      </c>
      <c r="L25" s="56">
        <v>0</v>
      </c>
      <c r="M25" s="56">
        <v>0</v>
      </c>
      <c r="N25" s="56">
        <v>0</v>
      </c>
      <c r="O25" s="56">
        <v>0</v>
      </c>
      <c r="P25" s="56">
        <v>0</v>
      </c>
      <c r="Q25" s="56">
        <v>0</v>
      </c>
      <c r="R25" s="56">
        <v>0</v>
      </c>
      <c r="S25" s="56">
        <v>0</v>
      </c>
      <c r="T25" s="56">
        <v>0</v>
      </c>
      <c r="U25" s="56">
        <v>0</v>
      </c>
      <c r="V25" s="56">
        <v>0</v>
      </c>
      <c r="W25" s="56">
        <v>0</v>
      </c>
      <c r="X25" s="56">
        <v>0</v>
      </c>
      <c r="Y25" s="56">
        <v>0</v>
      </c>
      <c r="Z25" s="57">
        <v>0</v>
      </c>
      <c r="AA25" s="59">
        <v>0</v>
      </c>
    </row>
    <row r="26" spans="1:27" x14ac:dyDescent="0.2">
      <c r="A26" s="52"/>
      <c r="B26" s="53" t="s">
        <v>58</v>
      </c>
      <c r="C26" s="54">
        <v>1141.8</v>
      </c>
      <c r="D26" s="55">
        <v>884.4</v>
      </c>
      <c r="E26" s="55">
        <v>811.80000000000007</v>
      </c>
      <c r="F26" s="55">
        <v>1082.4000000000001</v>
      </c>
      <c r="G26" s="55">
        <v>1082.4000000000001</v>
      </c>
      <c r="H26" s="55">
        <v>990</v>
      </c>
      <c r="I26" s="55">
        <v>1306.8</v>
      </c>
      <c r="J26" s="55">
        <v>1788.6000000000001</v>
      </c>
      <c r="K26" s="55">
        <v>2455.2000000000003</v>
      </c>
      <c r="L26" s="56">
        <v>2481.6</v>
      </c>
      <c r="M26" s="56">
        <v>2461.8000000000002</v>
      </c>
      <c r="N26" s="56">
        <v>2554.2000000000003</v>
      </c>
      <c r="O26" s="56">
        <v>2079</v>
      </c>
      <c r="P26" s="56">
        <v>2092.1999999999998</v>
      </c>
      <c r="Q26" s="56">
        <v>2382.6</v>
      </c>
      <c r="R26" s="56">
        <v>2178</v>
      </c>
      <c r="S26" s="56">
        <v>2349.6</v>
      </c>
      <c r="T26" s="56">
        <v>2303.4</v>
      </c>
      <c r="U26" s="56">
        <v>2541</v>
      </c>
      <c r="V26" s="56">
        <v>2263.8000000000002</v>
      </c>
      <c r="W26" s="56">
        <v>1966.8</v>
      </c>
      <c r="X26" s="56">
        <v>1993.2</v>
      </c>
      <c r="Y26" s="56">
        <v>2098.8000000000002</v>
      </c>
      <c r="Z26" s="57">
        <v>1821.6000000000001</v>
      </c>
      <c r="AA26" s="59">
        <v>45111.000000000007</v>
      </c>
    </row>
    <row r="27" spans="1:27" x14ac:dyDescent="0.2">
      <c r="A27" s="52"/>
      <c r="B27" s="53" t="s">
        <v>59</v>
      </c>
      <c r="C27" s="54">
        <v>2053.8000000000002</v>
      </c>
      <c r="D27" s="55">
        <v>2139.9</v>
      </c>
      <c r="E27" s="55">
        <v>2211.3000000000002</v>
      </c>
      <c r="F27" s="55">
        <v>2186.1</v>
      </c>
      <c r="G27" s="55">
        <v>2328.9</v>
      </c>
      <c r="H27" s="55">
        <v>2259.6</v>
      </c>
      <c r="I27" s="55">
        <v>2005.5</v>
      </c>
      <c r="J27" s="55">
        <v>1904.7</v>
      </c>
      <c r="K27" s="55">
        <v>1808.1000000000001</v>
      </c>
      <c r="L27" s="56">
        <v>1455.3</v>
      </c>
      <c r="M27" s="56">
        <v>1257.9000000000001</v>
      </c>
      <c r="N27" s="56">
        <v>1192.8</v>
      </c>
      <c r="O27" s="56">
        <v>1757.7</v>
      </c>
      <c r="P27" s="56">
        <v>1268.4000000000001</v>
      </c>
      <c r="Q27" s="56">
        <v>1446.9</v>
      </c>
      <c r="R27" s="56">
        <v>1738.8</v>
      </c>
      <c r="S27" s="56">
        <v>1415.4</v>
      </c>
      <c r="T27" s="56">
        <v>1461.6000000000001</v>
      </c>
      <c r="U27" s="56">
        <v>1593.9</v>
      </c>
      <c r="V27" s="56">
        <v>1266.3</v>
      </c>
      <c r="W27" s="56">
        <v>1892.1000000000001</v>
      </c>
      <c r="X27" s="56">
        <v>1276.8</v>
      </c>
      <c r="Y27" s="56">
        <v>1167.6000000000001</v>
      </c>
      <c r="Z27" s="57">
        <v>1499.4</v>
      </c>
      <c r="AA27" s="59">
        <v>40588.800000000003</v>
      </c>
    </row>
    <row r="28" spans="1:27" x14ac:dyDescent="0.2">
      <c r="A28" s="52"/>
      <c r="B28" s="53" t="s">
        <v>60</v>
      </c>
      <c r="C28" s="54">
        <v>0</v>
      </c>
      <c r="D28" s="55">
        <v>0</v>
      </c>
      <c r="E28" s="55">
        <v>0</v>
      </c>
      <c r="F28" s="55">
        <v>0</v>
      </c>
      <c r="G28" s="55">
        <v>0</v>
      </c>
      <c r="H28" s="55">
        <v>0</v>
      </c>
      <c r="I28" s="55">
        <v>0</v>
      </c>
      <c r="J28" s="55">
        <v>0</v>
      </c>
      <c r="K28" s="55">
        <v>0</v>
      </c>
      <c r="L28" s="56">
        <v>0</v>
      </c>
      <c r="M28" s="56">
        <v>0</v>
      </c>
      <c r="N28" s="56">
        <v>0</v>
      </c>
      <c r="O28" s="56">
        <v>0</v>
      </c>
      <c r="P28" s="56">
        <v>0</v>
      </c>
      <c r="Q28" s="56">
        <v>0</v>
      </c>
      <c r="R28" s="56">
        <v>0</v>
      </c>
      <c r="S28" s="56">
        <v>0</v>
      </c>
      <c r="T28" s="56">
        <v>0</v>
      </c>
      <c r="U28" s="56">
        <v>0</v>
      </c>
      <c r="V28" s="56">
        <v>0</v>
      </c>
      <c r="W28" s="56">
        <v>0</v>
      </c>
      <c r="X28" s="56">
        <v>0</v>
      </c>
      <c r="Y28" s="56">
        <v>0</v>
      </c>
      <c r="Z28" s="57">
        <v>0</v>
      </c>
      <c r="AA28" s="59">
        <v>0</v>
      </c>
    </row>
    <row r="29" spans="1:27" x14ac:dyDescent="0.2">
      <c r="A29" s="52"/>
      <c r="B29" s="53" t="s">
        <v>61</v>
      </c>
      <c r="C29" s="54">
        <v>0</v>
      </c>
      <c r="D29" s="55">
        <v>0</v>
      </c>
      <c r="E29" s="55">
        <v>0</v>
      </c>
      <c r="F29" s="55">
        <v>0</v>
      </c>
      <c r="G29" s="55">
        <v>0</v>
      </c>
      <c r="H29" s="55">
        <v>0</v>
      </c>
      <c r="I29" s="55">
        <v>0</v>
      </c>
      <c r="J29" s="55">
        <v>0</v>
      </c>
      <c r="K29" s="55">
        <v>0</v>
      </c>
      <c r="L29" s="56">
        <v>0</v>
      </c>
      <c r="M29" s="56">
        <v>0</v>
      </c>
      <c r="N29" s="56">
        <v>0</v>
      </c>
      <c r="O29" s="56">
        <v>0</v>
      </c>
      <c r="P29" s="56">
        <v>0</v>
      </c>
      <c r="Q29" s="56">
        <v>0</v>
      </c>
      <c r="R29" s="56">
        <v>0</v>
      </c>
      <c r="S29" s="56">
        <v>0</v>
      </c>
      <c r="T29" s="56">
        <v>0</v>
      </c>
      <c r="U29" s="56">
        <v>0</v>
      </c>
      <c r="V29" s="56">
        <v>0</v>
      </c>
      <c r="W29" s="56">
        <v>0</v>
      </c>
      <c r="X29" s="56">
        <v>0</v>
      </c>
      <c r="Y29" s="56">
        <v>0</v>
      </c>
      <c r="Z29" s="57">
        <v>0</v>
      </c>
      <c r="AA29" s="59">
        <v>0</v>
      </c>
    </row>
    <row r="30" spans="1:27" x14ac:dyDescent="0.2">
      <c r="A30" s="52"/>
      <c r="B30" s="53" t="s">
        <v>62</v>
      </c>
      <c r="C30" s="54">
        <v>1713.6000000000001</v>
      </c>
      <c r="D30" s="55">
        <v>1621.2</v>
      </c>
      <c r="E30" s="55">
        <v>1587.6000000000001</v>
      </c>
      <c r="F30" s="55">
        <v>1879.5</v>
      </c>
      <c r="G30" s="55">
        <v>1816.5</v>
      </c>
      <c r="H30" s="55">
        <v>1661.1000000000001</v>
      </c>
      <c r="I30" s="55">
        <v>1644.3</v>
      </c>
      <c r="J30" s="55">
        <v>1864.8</v>
      </c>
      <c r="K30" s="55">
        <v>1919.4</v>
      </c>
      <c r="L30" s="56">
        <v>2095.8000000000002</v>
      </c>
      <c r="M30" s="56">
        <v>2081.1</v>
      </c>
      <c r="N30" s="56">
        <v>2167.1999999999998</v>
      </c>
      <c r="O30" s="56">
        <v>1812.3</v>
      </c>
      <c r="P30" s="56">
        <v>1900.5</v>
      </c>
      <c r="Q30" s="56">
        <v>2156.6999999999998</v>
      </c>
      <c r="R30" s="56">
        <v>2053.8000000000002</v>
      </c>
      <c r="S30" s="56">
        <v>2108.4</v>
      </c>
      <c r="T30" s="56">
        <v>2152.5</v>
      </c>
      <c r="U30" s="56">
        <v>2406.6</v>
      </c>
      <c r="V30" s="56">
        <v>2135.6999999999998</v>
      </c>
      <c r="W30" s="56">
        <v>1843.8</v>
      </c>
      <c r="X30" s="56">
        <v>2037</v>
      </c>
      <c r="Y30" s="56">
        <v>2314.2000000000003</v>
      </c>
      <c r="Z30" s="57">
        <v>2261.7000000000003</v>
      </c>
      <c r="AA30" s="59">
        <v>47235.299999999996</v>
      </c>
    </row>
    <row r="31" spans="1:27" x14ac:dyDescent="0.2">
      <c r="A31" s="52"/>
      <c r="B31" s="53" t="s">
        <v>63</v>
      </c>
      <c r="C31" s="54">
        <v>0</v>
      </c>
      <c r="D31" s="55">
        <v>0</v>
      </c>
      <c r="E31" s="55">
        <v>0</v>
      </c>
      <c r="F31" s="55">
        <v>0</v>
      </c>
      <c r="G31" s="55">
        <v>0</v>
      </c>
      <c r="H31" s="55">
        <v>0</v>
      </c>
      <c r="I31" s="55">
        <v>0</v>
      </c>
      <c r="J31" s="55">
        <v>0</v>
      </c>
      <c r="K31" s="55">
        <v>0</v>
      </c>
      <c r="L31" s="56">
        <v>0</v>
      </c>
      <c r="M31" s="56">
        <v>0</v>
      </c>
      <c r="N31" s="56">
        <v>0</v>
      </c>
      <c r="O31" s="56">
        <v>0</v>
      </c>
      <c r="P31" s="56">
        <v>0</v>
      </c>
      <c r="Q31" s="56">
        <v>0</v>
      </c>
      <c r="R31" s="56">
        <v>0</v>
      </c>
      <c r="S31" s="56">
        <v>0</v>
      </c>
      <c r="T31" s="56">
        <v>0</v>
      </c>
      <c r="U31" s="56">
        <v>0</v>
      </c>
      <c r="V31" s="56">
        <v>0</v>
      </c>
      <c r="W31" s="56">
        <v>0</v>
      </c>
      <c r="X31" s="56">
        <v>0</v>
      </c>
      <c r="Y31" s="56">
        <v>0</v>
      </c>
      <c r="Z31" s="57">
        <v>0</v>
      </c>
      <c r="AA31" s="59">
        <v>0</v>
      </c>
    </row>
    <row r="32" spans="1:27" x14ac:dyDescent="0.2">
      <c r="A32" s="52"/>
      <c r="B32" s="53" t="s">
        <v>64</v>
      </c>
      <c r="C32" s="54">
        <v>2064.3000000000002</v>
      </c>
      <c r="D32" s="55">
        <v>2152.5</v>
      </c>
      <c r="E32" s="55">
        <v>2223.9</v>
      </c>
      <c r="F32" s="55">
        <v>2196.6</v>
      </c>
      <c r="G32" s="55">
        <v>2339.4</v>
      </c>
      <c r="H32" s="55">
        <v>2274.3000000000002</v>
      </c>
      <c r="I32" s="55">
        <v>2020.2</v>
      </c>
      <c r="J32" s="55">
        <v>1917.3</v>
      </c>
      <c r="K32" s="55">
        <v>1824.9</v>
      </c>
      <c r="L32" s="56">
        <v>1467.9</v>
      </c>
      <c r="M32" s="56">
        <v>1276.8</v>
      </c>
      <c r="N32" s="56">
        <v>1211.7</v>
      </c>
      <c r="O32" s="56">
        <v>1772.4</v>
      </c>
      <c r="P32" s="56">
        <v>1287.3</v>
      </c>
      <c r="Q32" s="56">
        <v>1467.9</v>
      </c>
      <c r="R32" s="56">
        <v>1755.6000000000001</v>
      </c>
      <c r="S32" s="56">
        <v>1440.6000000000001</v>
      </c>
      <c r="T32" s="56">
        <v>1482.6000000000001</v>
      </c>
      <c r="U32" s="56">
        <v>1614.9</v>
      </c>
      <c r="V32" s="56">
        <v>1289.4000000000001</v>
      </c>
      <c r="W32" s="56">
        <v>1913.1000000000001</v>
      </c>
      <c r="X32" s="56">
        <v>1295.7</v>
      </c>
      <c r="Y32" s="56">
        <v>1188.6000000000001</v>
      </c>
      <c r="Z32" s="57">
        <v>1518.3</v>
      </c>
      <c r="AA32" s="59">
        <v>40996.199999999997</v>
      </c>
    </row>
    <row r="33" spans="1:27" x14ac:dyDescent="0.2">
      <c r="A33" s="52"/>
      <c r="B33" s="53" t="s">
        <v>65</v>
      </c>
      <c r="C33" s="54">
        <v>1711.5</v>
      </c>
      <c r="D33" s="55">
        <v>1621.2</v>
      </c>
      <c r="E33" s="55">
        <v>1585.5</v>
      </c>
      <c r="F33" s="55">
        <v>1877.4</v>
      </c>
      <c r="G33" s="55">
        <v>1814.4</v>
      </c>
      <c r="H33" s="55">
        <v>1661.1000000000001</v>
      </c>
      <c r="I33" s="55">
        <v>1642.2</v>
      </c>
      <c r="J33" s="55">
        <v>1862.7</v>
      </c>
      <c r="K33" s="55">
        <v>1917.3</v>
      </c>
      <c r="L33" s="56">
        <v>2093.6999999999998</v>
      </c>
      <c r="M33" s="56">
        <v>2079</v>
      </c>
      <c r="N33" s="56">
        <v>2165.1</v>
      </c>
      <c r="O33" s="56">
        <v>1810.2</v>
      </c>
      <c r="P33" s="56">
        <v>1900.5</v>
      </c>
      <c r="Q33" s="56">
        <v>2152.5</v>
      </c>
      <c r="R33" s="56">
        <v>2053.8000000000002</v>
      </c>
      <c r="S33" s="56">
        <v>2106.3000000000002</v>
      </c>
      <c r="T33" s="56">
        <v>2150.4</v>
      </c>
      <c r="U33" s="56">
        <v>2402.4</v>
      </c>
      <c r="V33" s="56">
        <v>2135.6999999999998</v>
      </c>
      <c r="W33" s="56">
        <v>1841.7</v>
      </c>
      <c r="X33" s="56">
        <v>2037</v>
      </c>
      <c r="Y33" s="56">
        <v>2312.1</v>
      </c>
      <c r="Z33" s="57">
        <v>2259.6</v>
      </c>
      <c r="AA33" s="59">
        <v>47193.299999999988</v>
      </c>
    </row>
    <row r="34" spans="1:27" x14ac:dyDescent="0.2">
      <c r="A34" s="52"/>
      <c r="B34" s="53" t="s">
        <v>66</v>
      </c>
      <c r="C34" s="54">
        <v>0</v>
      </c>
      <c r="D34" s="55">
        <v>0</v>
      </c>
      <c r="E34" s="55">
        <v>0</v>
      </c>
      <c r="F34" s="55">
        <v>0</v>
      </c>
      <c r="G34" s="55">
        <v>0</v>
      </c>
      <c r="H34" s="55">
        <v>0</v>
      </c>
      <c r="I34" s="55">
        <v>0</v>
      </c>
      <c r="J34" s="55">
        <v>0</v>
      </c>
      <c r="K34" s="55">
        <v>0</v>
      </c>
      <c r="L34" s="56">
        <v>0</v>
      </c>
      <c r="M34" s="56">
        <v>0</v>
      </c>
      <c r="N34" s="56">
        <v>0</v>
      </c>
      <c r="O34" s="56">
        <v>0</v>
      </c>
      <c r="P34" s="56">
        <v>0</v>
      </c>
      <c r="Q34" s="56">
        <v>0</v>
      </c>
      <c r="R34" s="56">
        <v>0</v>
      </c>
      <c r="S34" s="56">
        <v>0</v>
      </c>
      <c r="T34" s="56">
        <v>0</v>
      </c>
      <c r="U34" s="56">
        <v>0</v>
      </c>
      <c r="V34" s="56">
        <v>0</v>
      </c>
      <c r="W34" s="56">
        <v>0</v>
      </c>
      <c r="X34" s="56">
        <v>0</v>
      </c>
      <c r="Y34" s="56">
        <v>0</v>
      </c>
      <c r="Z34" s="57">
        <v>0</v>
      </c>
      <c r="AA34" s="59">
        <v>0</v>
      </c>
    </row>
    <row r="35" spans="1:27" x14ac:dyDescent="0.2">
      <c r="A35" s="52"/>
      <c r="B35" s="53" t="s">
        <v>67</v>
      </c>
      <c r="C35" s="54">
        <v>0</v>
      </c>
      <c r="D35" s="55">
        <v>0</v>
      </c>
      <c r="E35" s="55">
        <v>0</v>
      </c>
      <c r="F35" s="55">
        <v>0</v>
      </c>
      <c r="G35" s="55">
        <v>0</v>
      </c>
      <c r="H35" s="55">
        <v>0</v>
      </c>
      <c r="I35" s="55">
        <v>0</v>
      </c>
      <c r="J35" s="55">
        <v>0</v>
      </c>
      <c r="K35" s="55">
        <v>0</v>
      </c>
      <c r="L35" s="56">
        <v>0</v>
      </c>
      <c r="M35" s="56">
        <v>0</v>
      </c>
      <c r="N35" s="56">
        <v>0</v>
      </c>
      <c r="O35" s="56">
        <v>0</v>
      </c>
      <c r="P35" s="56">
        <v>0</v>
      </c>
      <c r="Q35" s="56">
        <v>0</v>
      </c>
      <c r="R35" s="56">
        <v>0</v>
      </c>
      <c r="S35" s="56">
        <v>0</v>
      </c>
      <c r="T35" s="56">
        <v>0</v>
      </c>
      <c r="U35" s="56">
        <v>0</v>
      </c>
      <c r="V35" s="56">
        <v>0</v>
      </c>
      <c r="W35" s="56">
        <v>0</v>
      </c>
      <c r="X35" s="56">
        <v>0</v>
      </c>
      <c r="Y35" s="56">
        <v>0</v>
      </c>
      <c r="Z35" s="57">
        <v>0</v>
      </c>
      <c r="AA35" s="59">
        <v>0</v>
      </c>
    </row>
    <row r="36" spans="1:27" x14ac:dyDescent="0.2">
      <c r="A36" s="52"/>
      <c r="B36" s="53" t="s">
        <v>68</v>
      </c>
      <c r="C36" s="54">
        <v>115.2</v>
      </c>
      <c r="D36" s="55">
        <v>106.8</v>
      </c>
      <c r="E36" s="55">
        <v>102</v>
      </c>
      <c r="F36" s="55">
        <v>99.600000000000009</v>
      </c>
      <c r="G36" s="55">
        <v>105.60000000000001</v>
      </c>
      <c r="H36" s="55">
        <v>115.2</v>
      </c>
      <c r="I36" s="55">
        <v>142.80000000000001</v>
      </c>
      <c r="J36" s="55">
        <v>172.8</v>
      </c>
      <c r="K36" s="55">
        <v>168</v>
      </c>
      <c r="L36" s="56">
        <v>169.20000000000002</v>
      </c>
      <c r="M36" s="56">
        <v>168</v>
      </c>
      <c r="N36" s="56">
        <v>176.4</v>
      </c>
      <c r="O36" s="56">
        <v>166.8</v>
      </c>
      <c r="P36" s="56">
        <v>154.80000000000001</v>
      </c>
      <c r="Q36" s="56">
        <v>152.4</v>
      </c>
      <c r="R36" s="56">
        <v>157.20000000000002</v>
      </c>
      <c r="S36" s="56">
        <v>158.4</v>
      </c>
      <c r="T36" s="56">
        <v>168</v>
      </c>
      <c r="U36" s="56">
        <v>175.20000000000002</v>
      </c>
      <c r="V36" s="56">
        <v>178.8</v>
      </c>
      <c r="W36" s="56">
        <v>169.20000000000002</v>
      </c>
      <c r="X36" s="56">
        <v>162</v>
      </c>
      <c r="Y36" s="56">
        <v>154.80000000000001</v>
      </c>
      <c r="Z36" s="57">
        <v>133.19999999999999</v>
      </c>
      <c r="AA36" s="59">
        <v>3572.3999999999996</v>
      </c>
    </row>
    <row r="37" spans="1:27" x14ac:dyDescent="0.2">
      <c r="A37" s="52"/>
      <c r="B37" s="53" t="s">
        <v>69</v>
      </c>
      <c r="C37" s="54">
        <v>446.40000000000003</v>
      </c>
      <c r="D37" s="55">
        <v>464.40000000000003</v>
      </c>
      <c r="E37" s="55">
        <v>468</v>
      </c>
      <c r="F37" s="55">
        <v>474</v>
      </c>
      <c r="G37" s="55">
        <v>470.40000000000003</v>
      </c>
      <c r="H37" s="55">
        <v>469.2</v>
      </c>
      <c r="I37" s="55">
        <v>430.8</v>
      </c>
      <c r="J37" s="55">
        <v>424.8</v>
      </c>
      <c r="K37" s="55">
        <v>397.2</v>
      </c>
      <c r="L37" s="56">
        <v>396</v>
      </c>
      <c r="M37" s="56">
        <v>363.6</v>
      </c>
      <c r="N37" s="56">
        <v>374.40000000000003</v>
      </c>
      <c r="O37" s="56">
        <v>376.8</v>
      </c>
      <c r="P37" s="56">
        <v>386.40000000000003</v>
      </c>
      <c r="Q37" s="56">
        <v>397.2</v>
      </c>
      <c r="R37" s="56">
        <v>384</v>
      </c>
      <c r="S37" s="56">
        <v>406.8</v>
      </c>
      <c r="T37" s="56">
        <v>378</v>
      </c>
      <c r="U37" s="56">
        <v>378</v>
      </c>
      <c r="V37" s="56">
        <v>366</v>
      </c>
      <c r="W37" s="56">
        <v>381.6</v>
      </c>
      <c r="X37" s="56">
        <v>394.8</v>
      </c>
      <c r="Y37" s="56">
        <v>400.8</v>
      </c>
      <c r="Z37" s="57">
        <v>427.2</v>
      </c>
      <c r="AA37" s="59">
        <v>9856.8000000000011</v>
      </c>
    </row>
    <row r="38" spans="1:27" x14ac:dyDescent="0.2">
      <c r="A38" s="52"/>
      <c r="B38" s="53" t="s">
        <v>70</v>
      </c>
      <c r="C38" s="54">
        <v>0</v>
      </c>
      <c r="D38" s="55">
        <v>0</v>
      </c>
      <c r="E38" s="55">
        <v>0</v>
      </c>
      <c r="F38" s="55">
        <v>0</v>
      </c>
      <c r="G38" s="55">
        <v>0</v>
      </c>
      <c r="H38" s="55">
        <v>0</v>
      </c>
      <c r="I38" s="55">
        <v>0</v>
      </c>
      <c r="J38" s="55">
        <v>0</v>
      </c>
      <c r="K38" s="55">
        <v>0</v>
      </c>
      <c r="L38" s="56">
        <v>0</v>
      </c>
      <c r="M38" s="56">
        <v>0</v>
      </c>
      <c r="N38" s="56">
        <v>0</v>
      </c>
      <c r="O38" s="56">
        <v>0</v>
      </c>
      <c r="P38" s="56">
        <v>0</v>
      </c>
      <c r="Q38" s="56">
        <v>0</v>
      </c>
      <c r="R38" s="56">
        <v>0</v>
      </c>
      <c r="S38" s="56">
        <v>0</v>
      </c>
      <c r="T38" s="56">
        <v>0</v>
      </c>
      <c r="U38" s="56">
        <v>0</v>
      </c>
      <c r="V38" s="56">
        <v>0</v>
      </c>
      <c r="W38" s="56">
        <v>0</v>
      </c>
      <c r="X38" s="56">
        <v>0</v>
      </c>
      <c r="Y38" s="56">
        <v>0</v>
      </c>
      <c r="Z38" s="57">
        <v>0</v>
      </c>
      <c r="AA38" s="59">
        <v>0</v>
      </c>
    </row>
    <row r="39" spans="1:27" x14ac:dyDescent="0.2">
      <c r="A39" s="52"/>
      <c r="B39" s="53" t="s">
        <v>71</v>
      </c>
      <c r="C39" s="54">
        <v>93.600000000000009</v>
      </c>
      <c r="D39" s="55">
        <v>86.4</v>
      </c>
      <c r="E39" s="55">
        <v>81.84</v>
      </c>
      <c r="F39" s="55">
        <v>80.28</v>
      </c>
      <c r="G39" s="55">
        <v>83.16</v>
      </c>
      <c r="H39" s="55">
        <v>93</v>
      </c>
      <c r="I39" s="55">
        <v>112.32000000000001</v>
      </c>
      <c r="J39" s="55">
        <v>141.6</v>
      </c>
      <c r="K39" s="55">
        <v>139.92000000000002</v>
      </c>
      <c r="L39" s="56">
        <v>139.56</v>
      </c>
      <c r="M39" s="56">
        <v>142.20000000000002</v>
      </c>
      <c r="N39" s="56">
        <v>150.6</v>
      </c>
      <c r="O39" s="56">
        <v>138.96</v>
      </c>
      <c r="P39" s="56">
        <v>129.47999999999999</v>
      </c>
      <c r="Q39" s="56">
        <v>129</v>
      </c>
      <c r="R39" s="56">
        <v>129.36000000000001</v>
      </c>
      <c r="S39" s="56">
        <v>131.4</v>
      </c>
      <c r="T39" s="56">
        <v>139.32</v>
      </c>
      <c r="U39" s="56">
        <v>149.64000000000001</v>
      </c>
      <c r="V39" s="56">
        <v>150.47999999999999</v>
      </c>
      <c r="W39" s="56">
        <v>141.47999999999999</v>
      </c>
      <c r="X39" s="56">
        <v>134.4</v>
      </c>
      <c r="Y39" s="56">
        <v>130.19999999999999</v>
      </c>
      <c r="Z39" s="57">
        <v>108.84</v>
      </c>
      <c r="AA39" s="59">
        <v>2957.0400000000004</v>
      </c>
    </row>
    <row r="40" spans="1:27" x14ac:dyDescent="0.2">
      <c r="A40" s="52"/>
      <c r="B40" s="53" t="s">
        <v>72</v>
      </c>
      <c r="C40" s="54">
        <v>76.08</v>
      </c>
      <c r="D40" s="55">
        <v>69.12</v>
      </c>
      <c r="E40" s="55">
        <v>63.120000000000005</v>
      </c>
      <c r="F40" s="55">
        <v>59.76</v>
      </c>
      <c r="G40" s="55">
        <v>59.04</v>
      </c>
      <c r="H40" s="55">
        <v>67.680000000000007</v>
      </c>
      <c r="I40" s="55">
        <v>90.72</v>
      </c>
      <c r="J40" s="55">
        <v>108.24000000000001</v>
      </c>
      <c r="K40" s="55">
        <v>109.44</v>
      </c>
      <c r="L40" s="56">
        <v>122.4</v>
      </c>
      <c r="M40" s="56">
        <v>133.92000000000002</v>
      </c>
      <c r="N40" s="56">
        <v>128.64000000000001</v>
      </c>
      <c r="O40" s="56">
        <v>132.96</v>
      </c>
      <c r="P40" s="56">
        <v>111.36</v>
      </c>
      <c r="Q40" s="56">
        <v>120</v>
      </c>
      <c r="R40" s="56">
        <v>119.76</v>
      </c>
      <c r="S40" s="56">
        <v>119.52</v>
      </c>
      <c r="T40" s="56">
        <v>140.16</v>
      </c>
      <c r="U40" s="56">
        <v>144</v>
      </c>
      <c r="V40" s="56">
        <v>147.6</v>
      </c>
      <c r="W40" s="56">
        <v>138.24</v>
      </c>
      <c r="X40" s="56">
        <v>122.64</v>
      </c>
      <c r="Y40" s="56">
        <v>117.12</v>
      </c>
      <c r="Z40" s="57">
        <v>99.12</v>
      </c>
      <c r="AA40" s="59">
        <v>2600.64</v>
      </c>
    </row>
    <row r="41" spans="1:27" x14ac:dyDescent="0.2">
      <c r="A41" s="52"/>
      <c r="B41" s="53" t="s">
        <v>73</v>
      </c>
      <c r="C41" s="54">
        <v>0</v>
      </c>
      <c r="D41" s="55">
        <v>0</v>
      </c>
      <c r="E41" s="55">
        <v>0</v>
      </c>
      <c r="F41" s="55">
        <v>0</v>
      </c>
      <c r="G41" s="55">
        <v>0</v>
      </c>
      <c r="H41" s="55">
        <v>0</v>
      </c>
      <c r="I41" s="55">
        <v>0</v>
      </c>
      <c r="J41" s="55">
        <v>0</v>
      </c>
      <c r="K41" s="55">
        <v>0</v>
      </c>
      <c r="L41" s="56">
        <v>0</v>
      </c>
      <c r="M41" s="56">
        <v>0</v>
      </c>
      <c r="N41" s="56">
        <v>0</v>
      </c>
      <c r="O41" s="56">
        <v>0</v>
      </c>
      <c r="P41" s="56">
        <v>0</v>
      </c>
      <c r="Q41" s="56">
        <v>0</v>
      </c>
      <c r="R41" s="56">
        <v>0</v>
      </c>
      <c r="S41" s="56">
        <v>0</v>
      </c>
      <c r="T41" s="56">
        <v>0</v>
      </c>
      <c r="U41" s="56">
        <v>0</v>
      </c>
      <c r="V41" s="56">
        <v>0</v>
      </c>
      <c r="W41" s="56">
        <v>0</v>
      </c>
      <c r="X41" s="56">
        <v>0</v>
      </c>
      <c r="Y41" s="56">
        <v>0</v>
      </c>
      <c r="Z41" s="57">
        <v>0</v>
      </c>
      <c r="AA41" s="59">
        <v>0</v>
      </c>
    </row>
    <row r="42" spans="1:27" x14ac:dyDescent="0.2">
      <c r="A42" s="52"/>
      <c r="B42" s="53" t="s">
        <v>74</v>
      </c>
      <c r="C42" s="54">
        <v>0</v>
      </c>
      <c r="D42" s="55">
        <v>0</v>
      </c>
      <c r="E42" s="55">
        <v>0</v>
      </c>
      <c r="F42" s="55">
        <v>0</v>
      </c>
      <c r="G42" s="55">
        <v>0</v>
      </c>
      <c r="H42" s="55">
        <v>0</v>
      </c>
      <c r="I42" s="55">
        <v>0</v>
      </c>
      <c r="J42" s="55">
        <v>0</v>
      </c>
      <c r="K42" s="55">
        <v>0</v>
      </c>
      <c r="L42" s="56">
        <v>0</v>
      </c>
      <c r="M42" s="56">
        <v>0</v>
      </c>
      <c r="N42" s="56">
        <v>0</v>
      </c>
      <c r="O42" s="56">
        <v>0</v>
      </c>
      <c r="P42" s="56">
        <v>0</v>
      </c>
      <c r="Q42" s="56">
        <v>0</v>
      </c>
      <c r="R42" s="56">
        <v>0</v>
      </c>
      <c r="S42" s="56">
        <v>0</v>
      </c>
      <c r="T42" s="56">
        <v>0</v>
      </c>
      <c r="U42" s="56">
        <v>0</v>
      </c>
      <c r="V42" s="56">
        <v>0</v>
      </c>
      <c r="W42" s="56">
        <v>0</v>
      </c>
      <c r="X42" s="56">
        <v>0</v>
      </c>
      <c r="Y42" s="56">
        <v>0</v>
      </c>
      <c r="Z42" s="57">
        <v>0</v>
      </c>
      <c r="AA42" s="59">
        <v>0</v>
      </c>
    </row>
    <row r="43" spans="1:27" x14ac:dyDescent="0.2">
      <c r="A43" s="52"/>
      <c r="B43" s="53" t="s">
        <v>75</v>
      </c>
      <c r="C43" s="54">
        <v>0</v>
      </c>
      <c r="D43" s="55">
        <v>0</v>
      </c>
      <c r="E43" s="55">
        <v>0</v>
      </c>
      <c r="F43" s="55">
        <v>0</v>
      </c>
      <c r="G43" s="55">
        <v>0</v>
      </c>
      <c r="H43" s="55">
        <v>0</v>
      </c>
      <c r="I43" s="55">
        <v>0</v>
      </c>
      <c r="J43" s="55">
        <v>0</v>
      </c>
      <c r="K43" s="55">
        <v>0</v>
      </c>
      <c r="L43" s="56">
        <v>0</v>
      </c>
      <c r="M43" s="56">
        <v>0</v>
      </c>
      <c r="N43" s="56">
        <v>0</v>
      </c>
      <c r="O43" s="56">
        <v>0</v>
      </c>
      <c r="P43" s="56">
        <v>0</v>
      </c>
      <c r="Q43" s="56">
        <v>0</v>
      </c>
      <c r="R43" s="56">
        <v>0</v>
      </c>
      <c r="S43" s="56">
        <v>0</v>
      </c>
      <c r="T43" s="56">
        <v>0</v>
      </c>
      <c r="U43" s="56">
        <v>0</v>
      </c>
      <c r="V43" s="56">
        <v>0</v>
      </c>
      <c r="W43" s="56">
        <v>0</v>
      </c>
      <c r="X43" s="56">
        <v>0</v>
      </c>
      <c r="Y43" s="56">
        <v>0</v>
      </c>
      <c r="Z43" s="57">
        <v>0</v>
      </c>
      <c r="AA43" s="59">
        <v>0</v>
      </c>
    </row>
    <row r="44" spans="1:27" x14ac:dyDescent="0.2">
      <c r="A44" s="52"/>
      <c r="B44" s="53" t="s">
        <v>76</v>
      </c>
      <c r="C44" s="54">
        <v>17.64</v>
      </c>
      <c r="D44" s="55">
        <v>16.8</v>
      </c>
      <c r="E44" s="55">
        <v>14.88</v>
      </c>
      <c r="F44" s="55">
        <v>15.24</v>
      </c>
      <c r="G44" s="55">
        <v>15.36</v>
      </c>
      <c r="H44" s="55">
        <v>16.68</v>
      </c>
      <c r="I44" s="55">
        <v>22.92</v>
      </c>
      <c r="J44" s="55">
        <v>19.080000000000002</v>
      </c>
      <c r="K44" s="55">
        <v>18.48</v>
      </c>
      <c r="L44" s="56">
        <v>25.32</v>
      </c>
      <c r="M44" s="56">
        <v>26.400000000000002</v>
      </c>
      <c r="N44" s="56">
        <v>26.88</v>
      </c>
      <c r="O44" s="56">
        <v>29.88</v>
      </c>
      <c r="P44" s="56">
        <v>28.560000000000002</v>
      </c>
      <c r="Q44" s="56">
        <v>24.12</v>
      </c>
      <c r="R44" s="56">
        <v>24.240000000000002</v>
      </c>
      <c r="S44" s="56">
        <v>25.44</v>
      </c>
      <c r="T44" s="56">
        <v>26.28</v>
      </c>
      <c r="U44" s="56">
        <v>28.68</v>
      </c>
      <c r="V44" s="56">
        <v>30.84</v>
      </c>
      <c r="W44" s="56">
        <v>30.36</v>
      </c>
      <c r="X44" s="56">
        <v>25.44</v>
      </c>
      <c r="Y44" s="56">
        <v>22.44</v>
      </c>
      <c r="Z44" s="57">
        <v>19.8</v>
      </c>
      <c r="AA44" s="59">
        <v>551.76</v>
      </c>
    </row>
    <row r="45" spans="1:27" x14ac:dyDescent="0.2">
      <c r="A45" s="52"/>
      <c r="B45" s="53" t="s">
        <v>77</v>
      </c>
      <c r="C45" s="54">
        <v>0</v>
      </c>
      <c r="D45" s="55">
        <v>0</v>
      </c>
      <c r="E45" s="55">
        <v>0</v>
      </c>
      <c r="F45" s="55">
        <v>0</v>
      </c>
      <c r="G45" s="55">
        <v>0</v>
      </c>
      <c r="H45" s="55">
        <v>0</v>
      </c>
      <c r="I45" s="55">
        <v>0</v>
      </c>
      <c r="J45" s="55">
        <v>0</v>
      </c>
      <c r="K45" s="55">
        <v>0</v>
      </c>
      <c r="L45" s="56">
        <v>0</v>
      </c>
      <c r="M45" s="56">
        <v>0</v>
      </c>
      <c r="N45" s="56">
        <v>0</v>
      </c>
      <c r="O45" s="56">
        <v>0</v>
      </c>
      <c r="P45" s="56">
        <v>0</v>
      </c>
      <c r="Q45" s="56">
        <v>0</v>
      </c>
      <c r="R45" s="56">
        <v>0</v>
      </c>
      <c r="S45" s="56">
        <v>0</v>
      </c>
      <c r="T45" s="56">
        <v>0</v>
      </c>
      <c r="U45" s="56">
        <v>0</v>
      </c>
      <c r="V45" s="56">
        <v>0</v>
      </c>
      <c r="W45" s="56">
        <v>0</v>
      </c>
      <c r="X45" s="56">
        <v>0</v>
      </c>
      <c r="Y45" s="56">
        <v>0</v>
      </c>
      <c r="Z45" s="57">
        <v>0</v>
      </c>
      <c r="AA45" s="59">
        <v>0</v>
      </c>
    </row>
    <row r="46" spans="1:27" x14ac:dyDescent="0.2">
      <c r="A46" s="52"/>
      <c r="B46" s="53" t="s">
        <v>78</v>
      </c>
      <c r="C46" s="54">
        <v>11.040000000000001</v>
      </c>
      <c r="D46" s="55">
        <v>10.8</v>
      </c>
      <c r="E46" s="55">
        <v>10.56</v>
      </c>
      <c r="F46" s="55">
        <v>10.8</v>
      </c>
      <c r="G46" s="55">
        <v>11.28</v>
      </c>
      <c r="H46" s="55">
        <v>10.8</v>
      </c>
      <c r="I46" s="55">
        <v>18.240000000000002</v>
      </c>
      <c r="J46" s="55">
        <v>17.28</v>
      </c>
      <c r="K46" s="55">
        <v>16.32</v>
      </c>
      <c r="L46" s="56">
        <v>15.36</v>
      </c>
      <c r="M46" s="56">
        <v>11.28</v>
      </c>
      <c r="N46" s="56">
        <v>11.52</v>
      </c>
      <c r="O46" s="56">
        <v>12.72</v>
      </c>
      <c r="P46" s="56">
        <v>12.72</v>
      </c>
      <c r="Q46" s="56">
        <v>11.76</v>
      </c>
      <c r="R46" s="56">
        <v>11.040000000000001</v>
      </c>
      <c r="S46" s="56">
        <v>12.96</v>
      </c>
      <c r="T46" s="56">
        <v>12.24</v>
      </c>
      <c r="U46" s="56">
        <v>11.52</v>
      </c>
      <c r="V46" s="56">
        <v>12.48</v>
      </c>
      <c r="W46" s="56">
        <v>13.200000000000001</v>
      </c>
      <c r="X46" s="56">
        <v>13.44</v>
      </c>
      <c r="Y46" s="56">
        <v>12.48</v>
      </c>
      <c r="Z46" s="57">
        <v>13.200000000000001</v>
      </c>
      <c r="AA46" s="59">
        <v>305.04000000000002</v>
      </c>
    </row>
    <row r="47" spans="1:27" x14ac:dyDescent="0.2">
      <c r="A47" s="52"/>
      <c r="B47" s="53" t="s">
        <v>79</v>
      </c>
      <c r="C47" s="54">
        <v>0</v>
      </c>
      <c r="D47" s="55">
        <v>0</v>
      </c>
      <c r="E47" s="55">
        <v>0</v>
      </c>
      <c r="F47" s="55">
        <v>0</v>
      </c>
      <c r="G47" s="55">
        <v>0</v>
      </c>
      <c r="H47" s="55">
        <v>0</v>
      </c>
      <c r="I47" s="55">
        <v>0</v>
      </c>
      <c r="J47" s="55">
        <v>0</v>
      </c>
      <c r="K47" s="55">
        <v>0</v>
      </c>
      <c r="L47" s="56">
        <v>0</v>
      </c>
      <c r="M47" s="56">
        <v>0</v>
      </c>
      <c r="N47" s="56">
        <v>0</v>
      </c>
      <c r="O47" s="56">
        <v>0</v>
      </c>
      <c r="P47" s="56">
        <v>0</v>
      </c>
      <c r="Q47" s="56">
        <v>0</v>
      </c>
      <c r="R47" s="56">
        <v>0</v>
      </c>
      <c r="S47" s="56">
        <v>0</v>
      </c>
      <c r="T47" s="56">
        <v>0</v>
      </c>
      <c r="U47" s="56">
        <v>0</v>
      </c>
      <c r="V47" s="56">
        <v>0</v>
      </c>
      <c r="W47" s="56">
        <v>0</v>
      </c>
      <c r="X47" s="56">
        <v>0</v>
      </c>
      <c r="Y47" s="56">
        <v>0</v>
      </c>
      <c r="Z47" s="57">
        <v>0</v>
      </c>
      <c r="AA47" s="59">
        <v>0</v>
      </c>
    </row>
    <row r="48" spans="1:27" x14ac:dyDescent="0.2">
      <c r="A48" s="52"/>
      <c r="B48" s="53" t="s">
        <v>80</v>
      </c>
      <c r="C48" s="54">
        <v>8.73</v>
      </c>
      <c r="D48" s="55">
        <v>8.2799999999999994</v>
      </c>
      <c r="E48" s="55">
        <v>7.11</v>
      </c>
      <c r="F48" s="55">
        <v>7.74</v>
      </c>
      <c r="G48" s="55">
        <v>9.6300000000000008</v>
      </c>
      <c r="H48" s="55">
        <v>9.99</v>
      </c>
      <c r="I48" s="55">
        <v>9</v>
      </c>
      <c r="J48" s="55">
        <v>8.370000000000001</v>
      </c>
      <c r="K48" s="55">
        <v>8.19</v>
      </c>
      <c r="L48" s="56">
        <v>9.27</v>
      </c>
      <c r="M48" s="56">
        <v>10.44</v>
      </c>
      <c r="N48" s="56">
        <v>10.89</v>
      </c>
      <c r="O48" s="56">
        <v>10.44</v>
      </c>
      <c r="P48" s="56">
        <v>8.19</v>
      </c>
      <c r="Q48" s="56">
        <v>8.4600000000000009</v>
      </c>
      <c r="R48" s="56">
        <v>12.42</v>
      </c>
      <c r="S48" s="56">
        <v>10.8</v>
      </c>
      <c r="T48" s="56">
        <v>11.07</v>
      </c>
      <c r="U48" s="56">
        <v>9.36</v>
      </c>
      <c r="V48" s="56">
        <v>10.17</v>
      </c>
      <c r="W48" s="56">
        <v>9.7200000000000006</v>
      </c>
      <c r="X48" s="56">
        <v>9.6300000000000008</v>
      </c>
      <c r="Y48" s="56">
        <v>7.47</v>
      </c>
      <c r="Z48" s="57">
        <v>7.38</v>
      </c>
      <c r="AA48" s="59">
        <v>222.74999999999997</v>
      </c>
    </row>
    <row r="49" spans="1:27" x14ac:dyDescent="0.2">
      <c r="A49" s="52"/>
      <c r="B49" s="53" t="s">
        <v>81</v>
      </c>
      <c r="C49" s="54">
        <v>0</v>
      </c>
      <c r="D49" s="55">
        <v>0</v>
      </c>
      <c r="E49" s="55">
        <v>0</v>
      </c>
      <c r="F49" s="55">
        <v>0</v>
      </c>
      <c r="G49" s="55">
        <v>0</v>
      </c>
      <c r="H49" s="55">
        <v>0</v>
      </c>
      <c r="I49" s="55">
        <v>0</v>
      </c>
      <c r="J49" s="55">
        <v>0</v>
      </c>
      <c r="K49" s="55">
        <v>0</v>
      </c>
      <c r="L49" s="56">
        <v>0</v>
      </c>
      <c r="M49" s="56">
        <v>0</v>
      </c>
      <c r="N49" s="56">
        <v>0</v>
      </c>
      <c r="O49" s="56">
        <v>0</v>
      </c>
      <c r="P49" s="56">
        <v>0</v>
      </c>
      <c r="Q49" s="56">
        <v>0</v>
      </c>
      <c r="R49" s="56">
        <v>0</v>
      </c>
      <c r="S49" s="56">
        <v>0</v>
      </c>
      <c r="T49" s="56">
        <v>0</v>
      </c>
      <c r="U49" s="56">
        <v>0</v>
      </c>
      <c r="V49" s="56">
        <v>0</v>
      </c>
      <c r="W49" s="56">
        <v>0</v>
      </c>
      <c r="X49" s="56">
        <v>0</v>
      </c>
      <c r="Y49" s="56">
        <v>0</v>
      </c>
      <c r="Z49" s="57">
        <v>0</v>
      </c>
      <c r="AA49" s="59">
        <v>0</v>
      </c>
    </row>
    <row r="50" spans="1:27" x14ac:dyDescent="0.2">
      <c r="A50" s="52"/>
      <c r="B50" s="53" t="s">
        <v>82</v>
      </c>
      <c r="C50" s="54">
        <v>0</v>
      </c>
      <c r="D50" s="55">
        <v>0</v>
      </c>
      <c r="E50" s="55">
        <v>0</v>
      </c>
      <c r="F50" s="55">
        <v>0</v>
      </c>
      <c r="G50" s="55">
        <v>0</v>
      </c>
      <c r="H50" s="55">
        <v>0</v>
      </c>
      <c r="I50" s="55">
        <v>0</v>
      </c>
      <c r="J50" s="55">
        <v>0</v>
      </c>
      <c r="K50" s="55">
        <v>0</v>
      </c>
      <c r="L50" s="56">
        <v>0</v>
      </c>
      <c r="M50" s="56">
        <v>0</v>
      </c>
      <c r="N50" s="56">
        <v>0</v>
      </c>
      <c r="O50" s="56">
        <v>0</v>
      </c>
      <c r="P50" s="56">
        <v>0</v>
      </c>
      <c r="Q50" s="56">
        <v>0</v>
      </c>
      <c r="R50" s="56">
        <v>0</v>
      </c>
      <c r="S50" s="56">
        <v>0</v>
      </c>
      <c r="T50" s="56">
        <v>0</v>
      </c>
      <c r="U50" s="56">
        <v>0</v>
      </c>
      <c r="V50" s="56">
        <v>0</v>
      </c>
      <c r="W50" s="56">
        <v>0</v>
      </c>
      <c r="X50" s="56">
        <v>0</v>
      </c>
      <c r="Y50" s="56">
        <v>0</v>
      </c>
      <c r="Z50" s="57">
        <v>0</v>
      </c>
      <c r="AA50" s="59">
        <v>0</v>
      </c>
    </row>
    <row r="51" spans="1:27" x14ac:dyDescent="0.2">
      <c r="A51" s="52"/>
      <c r="B51" s="53" t="s">
        <v>83</v>
      </c>
      <c r="C51" s="54">
        <v>0</v>
      </c>
      <c r="D51" s="55">
        <v>0</v>
      </c>
      <c r="E51" s="55">
        <v>0</v>
      </c>
      <c r="F51" s="55">
        <v>0</v>
      </c>
      <c r="G51" s="55">
        <v>0</v>
      </c>
      <c r="H51" s="55">
        <v>0</v>
      </c>
      <c r="I51" s="55">
        <v>0</v>
      </c>
      <c r="J51" s="55">
        <v>0</v>
      </c>
      <c r="K51" s="55">
        <v>0</v>
      </c>
      <c r="L51" s="56">
        <v>0</v>
      </c>
      <c r="M51" s="56">
        <v>0</v>
      </c>
      <c r="N51" s="56">
        <v>0</v>
      </c>
      <c r="O51" s="56">
        <v>0</v>
      </c>
      <c r="P51" s="56">
        <v>0</v>
      </c>
      <c r="Q51" s="56">
        <v>0</v>
      </c>
      <c r="R51" s="56">
        <v>0</v>
      </c>
      <c r="S51" s="56">
        <v>0</v>
      </c>
      <c r="T51" s="56">
        <v>0</v>
      </c>
      <c r="U51" s="56">
        <v>0</v>
      </c>
      <c r="V51" s="56">
        <v>0</v>
      </c>
      <c r="W51" s="56">
        <v>0</v>
      </c>
      <c r="X51" s="56">
        <v>0</v>
      </c>
      <c r="Y51" s="56">
        <v>0</v>
      </c>
      <c r="Z51" s="57">
        <v>0</v>
      </c>
      <c r="AA51" s="59">
        <v>0</v>
      </c>
    </row>
    <row r="52" spans="1:27" x14ac:dyDescent="0.2">
      <c r="A52" s="52"/>
      <c r="B52" s="53" t="s">
        <v>84</v>
      </c>
      <c r="C52" s="54">
        <v>535.86</v>
      </c>
      <c r="D52" s="55">
        <v>545.22</v>
      </c>
      <c r="E52" s="55">
        <v>540.72</v>
      </c>
      <c r="F52" s="55">
        <v>544.86</v>
      </c>
      <c r="G52" s="55">
        <v>541.08000000000004</v>
      </c>
      <c r="H52" s="55">
        <v>548.64</v>
      </c>
      <c r="I52" s="55">
        <v>541.44000000000005</v>
      </c>
      <c r="J52" s="55">
        <v>549.54</v>
      </c>
      <c r="K52" s="55">
        <v>522.36</v>
      </c>
      <c r="L52" s="56">
        <v>540.9</v>
      </c>
      <c r="M52" s="56">
        <v>521.1</v>
      </c>
      <c r="N52" s="56">
        <v>527.04</v>
      </c>
      <c r="O52" s="56">
        <v>538.20000000000005</v>
      </c>
      <c r="P52" s="56">
        <v>523.08000000000004</v>
      </c>
      <c r="Q52" s="56">
        <v>538.91999999999996</v>
      </c>
      <c r="R52" s="56">
        <v>523.08000000000004</v>
      </c>
      <c r="S52" s="56">
        <v>548.82000000000005</v>
      </c>
      <c r="T52" s="56">
        <v>542.52</v>
      </c>
      <c r="U52" s="56">
        <v>550.08000000000004</v>
      </c>
      <c r="V52" s="56">
        <v>544.32000000000005</v>
      </c>
      <c r="W52" s="56">
        <v>548.64</v>
      </c>
      <c r="X52" s="56">
        <v>540.9</v>
      </c>
      <c r="Y52" s="56">
        <v>539.46</v>
      </c>
      <c r="Z52" s="57">
        <v>541.98</v>
      </c>
      <c r="AA52" s="59">
        <v>12938.759999999998</v>
      </c>
    </row>
    <row r="53" spans="1:27" s="65" customFormat="1" ht="16.5" thickBot="1" x14ac:dyDescent="0.3">
      <c r="A53" s="60"/>
      <c r="B53" s="61" t="s">
        <v>2</v>
      </c>
      <c r="C53" s="62">
        <f t="shared" ref="C53:AA53" si="0">SUM(C8:C52)</f>
        <v>18311.990000000005</v>
      </c>
      <c r="D53" s="62">
        <f t="shared" si="0"/>
        <v>17843.691999999999</v>
      </c>
      <c r="E53" s="62">
        <f t="shared" si="0"/>
        <v>17436.674000000003</v>
      </c>
      <c r="F53" s="62">
        <f t="shared" si="0"/>
        <v>17409.840000000004</v>
      </c>
      <c r="G53" s="62">
        <f t="shared" si="0"/>
        <v>17526.702000000005</v>
      </c>
      <c r="H53" s="62">
        <f t="shared" si="0"/>
        <v>17095.226000000002</v>
      </c>
      <c r="I53" s="62">
        <f t="shared" si="0"/>
        <v>18041.527999999998</v>
      </c>
      <c r="J53" s="62">
        <f t="shared" si="0"/>
        <v>21532.458000000002</v>
      </c>
      <c r="K53" s="62">
        <f t="shared" si="0"/>
        <v>22825.153999999999</v>
      </c>
      <c r="L53" s="62">
        <f t="shared" si="0"/>
        <v>22413.662000000008</v>
      </c>
      <c r="M53" s="62">
        <f t="shared" si="0"/>
        <v>22366.083999999995</v>
      </c>
      <c r="N53" s="62">
        <f t="shared" si="0"/>
        <v>22173.114000000001</v>
      </c>
      <c r="O53" s="62">
        <f t="shared" si="0"/>
        <v>20585.096000000001</v>
      </c>
      <c r="P53" s="62">
        <f t="shared" si="0"/>
        <v>20976.354000000003</v>
      </c>
      <c r="Q53" s="62">
        <f t="shared" si="0"/>
        <v>22454.155999999999</v>
      </c>
      <c r="R53" s="62">
        <f t="shared" si="0"/>
        <v>21780.308000000001</v>
      </c>
      <c r="S53" s="62">
        <f t="shared" si="0"/>
        <v>21649.311999999998</v>
      </c>
      <c r="T53" s="62">
        <f t="shared" si="0"/>
        <v>22337.234</v>
      </c>
      <c r="U53" s="62">
        <f t="shared" si="0"/>
        <v>24672.864000000005</v>
      </c>
      <c r="V53" s="62">
        <f t="shared" si="0"/>
        <v>22587.358</v>
      </c>
      <c r="W53" s="62">
        <f t="shared" si="0"/>
        <v>22936.676000000003</v>
      </c>
      <c r="X53" s="62">
        <f t="shared" si="0"/>
        <v>21304.686000000002</v>
      </c>
      <c r="Y53" s="62">
        <f t="shared" si="0"/>
        <v>20256.213999999996</v>
      </c>
      <c r="Z53" s="63">
        <f t="shared" si="0"/>
        <v>20472.984</v>
      </c>
      <c r="AA53" s="64">
        <f t="shared" si="0"/>
        <v>496989.36599999998</v>
      </c>
    </row>
    <row r="108" spans="2:9" ht="17.25" hidden="1" customHeight="1" x14ac:dyDescent="0.2">
      <c r="B108" s="66" t="s">
        <v>33</v>
      </c>
      <c r="C108" s="36"/>
      <c r="D108" s="46">
        <v>1</v>
      </c>
      <c r="E108" s="38">
        <v>0</v>
      </c>
      <c r="F108" s="38">
        <v>0</v>
      </c>
      <c r="G108" s="38">
        <v>1</v>
      </c>
      <c r="H108" s="38">
        <v>1</v>
      </c>
      <c r="I108" s="38">
        <v>3</v>
      </c>
    </row>
  </sheetData>
  <autoFilter ref="A7:AA53"/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18" customWidth="1"/>
    <col min="55" max="16384" width="9.140625" style="1"/>
  </cols>
  <sheetData>
    <row r="1" spans="1:54" x14ac:dyDescent="0.2">
      <c r="A1" s="14"/>
    </row>
    <row r="2" spans="1:54" ht="25.5" x14ac:dyDescent="0.35">
      <c r="A2" s="14"/>
      <c r="B2" s="25" t="str">
        <f>'Время горизонтально'!E2</f>
        <v>Электроэнергия по фидерам по часовым интервалам</v>
      </c>
    </row>
    <row r="3" spans="1:54" ht="15.75" x14ac:dyDescent="0.25">
      <c r="A3" s="14"/>
      <c r="B3" s="26" t="str">
        <f>IF(isOV="","",isOV)</f>
        <v/>
      </c>
    </row>
    <row r="4" spans="1:54" s="23" customFormat="1" ht="15.75" x14ac:dyDescent="0.25">
      <c r="A4" s="16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</row>
    <row r="5" spans="1:54" s="24" customFormat="1" ht="15.75" x14ac:dyDescent="0.25">
      <c r="A5" s="15" t="str">
        <f>IF(group="","",group)</f>
        <v>ПС 110 кВ Белоусово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  <c r="AR5" s="26"/>
      <c r="AS5" s="26"/>
      <c r="AT5" s="26"/>
      <c r="AU5" s="26"/>
      <c r="AV5" s="26"/>
      <c r="AW5" s="26"/>
      <c r="AX5" s="26"/>
      <c r="AY5" s="26"/>
      <c r="AZ5" s="26"/>
      <c r="BA5" s="26"/>
      <c r="BB5" s="26"/>
    </row>
    <row r="6" spans="1:54" s="31" customFormat="1" ht="35.25" customHeight="1" x14ac:dyDescent="0.2">
      <c r="A6" s="29" t="s">
        <v>31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  <c r="AH6" s="30"/>
      <c r="AI6" s="30"/>
      <c r="AJ6" s="30"/>
      <c r="AK6" s="30"/>
      <c r="AL6" s="30"/>
      <c r="AM6" s="30"/>
      <c r="AN6" s="30"/>
      <c r="AO6" s="30"/>
      <c r="AP6" s="30"/>
      <c r="AQ6" s="30"/>
      <c r="AR6" s="30"/>
      <c r="AS6" s="30"/>
      <c r="AT6" s="30"/>
      <c r="AU6" s="30"/>
      <c r="AV6" s="30"/>
      <c r="AW6" s="30"/>
      <c r="AX6" s="30"/>
      <c r="AY6" s="30"/>
      <c r="AZ6" s="30"/>
      <c r="BA6" s="30"/>
      <c r="BB6" s="30"/>
    </row>
    <row r="7" spans="1:54" x14ac:dyDescent="0.2">
      <c r="A7" s="17" t="s">
        <v>3</v>
      </c>
    </row>
    <row r="8" spans="1:54" x14ac:dyDescent="0.2">
      <c r="A8" s="17" t="s">
        <v>4</v>
      </c>
    </row>
    <row r="9" spans="1:54" x14ac:dyDescent="0.2">
      <c r="A9" s="17" t="s">
        <v>5</v>
      </c>
    </row>
    <row r="10" spans="1:54" x14ac:dyDescent="0.2">
      <c r="A10" s="17" t="s">
        <v>6</v>
      </c>
    </row>
    <row r="11" spans="1:54" x14ac:dyDescent="0.2">
      <c r="A11" s="17" t="s">
        <v>7</v>
      </c>
    </row>
    <row r="12" spans="1:54" x14ac:dyDescent="0.2">
      <c r="A12" s="17" t="s">
        <v>8</v>
      </c>
    </row>
    <row r="13" spans="1:54" x14ac:dyDescent="0.2">
      <c r="A13" s="17" t="s">
        <v>9</v>
      </c>
    </row>
    <row r="14" spans="1:54" x14ac:dyDescent="0.2">
      <c r="A14" s="17" t="s">
        <v>10</v>
      </c>
    </row>
    <row r="15" spans="1:54" x14ac:dyDescent="0.2">
      <c r="A15" s="17" t="s">
        <v>11</v>
      </c>
    </row>
    <row r="16" spans="1:54" x14ac:dyDescent="0.2">
      <c r="A16" s="17" t="s">
        <v>12</v>
      </c>
    </row>
    <row r="17" spans="1:1" x14ac:dyDescent="0.2">
      <c r="A17" s="17" t="s">
        <v>13</v>
      </c>
    </row>
    <row r="18" spans="1:1" x14ac:dyDescent="0.2">
      <c r="A18" s="17" t="s">
        <v>14</v>
      </c>
    </row>
    <row r="19" spans="1:1" x14ac:dyDescent="0.2">
      <c r="A19" s="17" t="s">
        <v>15</v>
      </c>
    </row>
    <row r="20" spans="1:1" x14ac:dyDescent="0.2">
      <c r="A20" s="17" t="s">
        <v>16</v>
      </c>
    </row>
    <row r="21" spans="1:1" x14ac:dyDescent="0.2">
      <c r="A21" s="17" t="s">
        <v>17</v>
      </c>
    </row>
    <row r="22" spans="1:1" x14ac:dyDescent="0.2">
      <c r="A22" s="17" t="s">
        <v>18</v>
      </c>
    </row>
    <row r="23" spans="1:1" x14ac:dyDescent="0.2">
      <c r="A23" s="17" t="s">
        <v>19</v>
      </c>
    </row>
    <row r="24" spans="1:1" x14ac:dyDescent="0.2">
      <c r="A24" s="17" t="s">
        <v>20</v>
      </c>
    </row>
    <row r="25" spans="1:1" x14ac:dyDescent="0.2">
      <c r="A25" s="17" t="s">
        <v>21</v>
      </c>
    </row>
    <row r="26" spans="1:1" x14ac:dyDescent="0.2">
      <c r="A26" s="17" t="s">
        <v>22</v>
      </c>
    </row>
    <row r="27" spans="1:1" x14ac:dyDescent="0.2">
      <c r="A27" s="17" t="s">
        <v>23</v>
      </c>
    </row>
    <row r="28" spans="1:1" x14ac:dyDescent="0.2">
      <c r="A28" s="17" t="s">
        <v>24</v>
      </c>
    </row>
    <row r="29" spans="1:1" x14ac:dyDescent="0.2">
      <c r="A29" s="17" t="s">
        <v>25</v>
      </c>
    </row>
    <row r="30" spans="1:1" x14ac:dyDescent="0.2">
      <c r="A30" s="17" t="s">
        <v>26</v>
      </c>
    </row>
    <row r="31" spans="1:1" s="28" customFormat="1" x14ac:dyDescent="0.2">
      <c r="A31" s="19" t="s">
        <v>2</v>
      </c>
    </row>
    <row r="32" spans="1:1" x14ac:dyDescent="0.2">
      <c r="A32" s="34" t="s">
        <v>36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20" customWidth="1"/>
    <col min="2" max="2" width="10.28515625" style="21" hidden="1" customWidth="1"/>
    <col min="3" max="3" width="15.42578125" style="2" customWidth="1"/>
    <col min="4" max="4" width="20.7109375" style="3" customWidth="1"/>
    <col min="5" max="5" width="16.5703125" style="4" hidden="1" customWidth="1"/>
    <col min="6" max="6" width="16.5703125" style="3" hidden="1" customWidth="1"/>
    <col min="7" max="16384" width="9.140625" style="1"/>
  </cols>
  <sheetData>
    <row r="1" spans="1:6" ht="12.75" customHeight="1" x14ac:dyDescent="0.25"/>
    <row r="2" spans="1:6" ht="25.5" x14ac:dyDescent="0.25">
      <c r="A2" s="32" t="str">
        <f>'Время горизонтально'!E2</f>
        <v>Электроэнергия по фидерам по часовым интервалам</v>
      </c>
      <c r="B2" s="22"/>
    </row>
    <row r="3" spans="1:6" ht="21" customHeight="1" x14ac:dyDescent="0.3">
      <c r="C3" s="9" t="str">
        <f>IF(isOV="","",isOV)</f>
        <v/>
      </c>
    </row>
    <row r="4" spans="1:6" x14ac:dyDescent="0.25">
      <c r="A4" s="5" t="str">
        <f>IF(group="","",group)</f>
        <v>ПС 110 кВ Белоусово</v>
      </c>
      <c r="D4" s="6" t="str">
        <f>IF(energy="","",energy)</f>
        <v>активная энергия</v>
      </c>
    </row>
    <row r="5" spans="1:6" ht="15.75" customHeight="1" thickBot="1" x14ac:dyDescent="0.3">
      <c r="D5" s="7" t="str">
        <f>IF(period="","",period)</f>
        <v>за 15.06.2022</v>
      </c>
    </row>
    <row r="6" spans="1:6" s="8" customFormat="1" ht="34.5" customHeight="1" thickBot="1" x14ac:dyDescent="0.25">
      <c r="A6" s="10" t="s">
        <v>1</v>
      </c>
      <c r="B6" s="11" t="s">
        <v>27</v>
      </c>
      <c r="C6" s="12" t="s">
        <v>28</v>
      </c>
      <c r="D6" s="13" t="s">
        <v>34</v>
      </c>
      <c r="E6" s="33" t="s">
        <v>29</v>
      </c>
      <c r="F6" s="13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Сергей Игоревич</dc:creator>
  <cp:lastModifiedBy>Степин Николай Викторович</cp:lastModifiedBy>
  <cp:lastPrinted>2006-09-18T11:18:21Z</cp:lastPrinted>
  <dcterms:created xsi:type="dcterms:W3CDTF">2006-01-12T11:13:46Z</dcterms:created>
  <dcterms:modified xsi:type="dcterms:W3CDTF">2022-07-05T08:10:28Z</dcterms:modified>
</cp:coreProperties>
</file>